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1. Statement of Financial Performance\"/>
    </mc:Choice>
  </mc:AlternateContent>
  <xr:revisionPtr revIDLastSave="0" documentId="8_{A26CE8BF-7C58-49DF-BB08-52B0BC3B547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'DC42'!$A$1:$AA$62</definedName>
    <definedName name="_xlnm.Print_Area" localSheetId="10">'DC48'!$A$1:$AA$62</definedName>
    <definedName name="_xlnm.Print_Area" localSheetId="0">EKU!$A$1:$AA$62</definedName>
    <definedName name="_xlnm.Print_Area" localSheetId="3">'GT421'!$A$1:$AA$62</definedName>
    <definedName name="_xlnm.Print_Area" localSheetId="4">'GT422'!$A$1:$AA$62</definedName>
    <definedName name="_xlnm.Print_Area" localSheetId="5">'GT423'!$A$1:$AA$62</definedName>
    <definedName name="_xlnm.Print_Area" localSheetId="7">'GT481'!$A$1:$AA$62</definedName>
    <definedName name="_xlnm.Print_Area" localSheetId="8">'GT484'!$A$1:$AA$62</definedName>
    <definedName name="_xlnm.Print_Area" localSheetId="9">'GT485'!$A$1:$AA$62</definedName>
    <definedName name="_xlnm.Print_Area" localSheetId="1">JHB!$A$1:$AA$62</definedName>
    <definedName name="_xlnm.Print_Area" localSheetId="11">Summary!$A$1:$AA$62</definedName>
    <definedName name="_xlnm.Print_Area" localSheetId="2">TSH!$A$1:$AA$62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T51" i="2" s="1"/>
  <c r="T54" i="2" s="1"/>
  <c r="T56" i="2" s="1"/>
  <c r="T59" i="2" s="1"/>
  <c r="T62" i="2" s="1"/>
  <c r="S50" i="2"/>
  <c r="R50" i="2"/>
  <c r="Q50" i="2"/>
  <c r="P50" i="2"/>
  <c r="O50" i="2"/>
  <c r="N50" i="2"/>
  <c r="M50" i="2"/>
  <c r="L50" i="2"/>
  <c r="K50" i="2"/>
  <c r="J50" i="2"/>
  <c r="I50" i="2"/>
  <c r="I51" i="2" s="1"/>
  <c r="I54" i="2" s="1"/>
  <c r="I56" i="2" s="1"/>
  <c r="I59" i="2" s="1"/>
  <c r="I62" i="2" s="1"/>
  <c r="H50" i="2"/>
  <c r="G50" i="2"/>
  <c r="F50" i="2"/>
  <c r="E50" i="2"/>
  <c r="D50" i="2"/>
  <c r="C50" i="2"/>
  <c r="AA35" i="2"/>
  <c r="AA51" i="2" s="1"/>
  <c r="AA54" i="2" s="1"/>
  <c r="AA56" i="2" s="1"/>
  <c r="AA59" i="2" s="1"/>
  <c r="AA62" i="2" s="1"/>
  <c r="Z35" i="2"/>
  <c r="Y35" i="2"/>
  <c r="X35" i="2"/>
  <c r="X51" i="2" s="1"/>
  <c r="W35" i="2"/>
  <c r="W51" i="2" s="1"/>
  <c r="W54" i="2" s="1"/>
  <c r="W56" i="2" s="1"/>
  <c r="W59" i="2" s="1"/>
  <c r="W62" i="2" s="1"/>
  <c r="V35" i="2"/>
  <c r="V51" i="2" s="1"/>
  <c r="V54" i="2" s="1"/>
  <c r="V56" i="2" s="1"/>
  <c r="V59" i="2" s="1"/>
  <c r="V62" i="2" s="1"/>
  <c r="U35" i="2"/>
  <c r="T35" i="2"/>
  <c r="S35" i="2"/>
  <c r="R35" i="2"/>
  <c r="R51" i="2" s="1"/>
  <c r="R54" i="2" s="1"/>
  <c r="R56" i="2" s="1"/>
  <c r="R59" i="2" s="1"/>
  <c r="R62" i="2" s="1"/>
  <c r="Q35" i="2"/>
  <c r="P35" i="2"/>
  <c r="P51" i="2" s="1"/>
  <c r="P54" i="2" s="1"/>
  <c r="P56" i="2" s="1"/>
  <c r="P59" i="2" s="1"/>
  <c r="P62" i="2" s="1"/>
  <c r="O35" i="2"/>
  <c r="N35" i="2"/>
  <c r="M35" i="2"/>
  <c r="M51" i="2" s="1"/>
  <c r="M54" i="2" s="1"/>
  <c r="M56" i="2" s="1"/>
  <c r="M59" i="2" s="1"/>
  <c r="M62" i="2" s="1"/>
  <c r="L35" i="2"/>
  <c r="K35" i="2"/>
  <c r="K51" i="2" s="1"/>
  <c r="K54" i="2" s="1"/>
  <c r="K56" i="2" s="1"/>
  <c r="K59" i="2" s="1"/>
  <c r="K62" i="2" s="1"/>
  <c r="J35" i="2"/>
  <c r="I35" i="2"/>
  <c r="H35" i="2"/>
  <c r="H51" i="2" s="1"/>
  <c r="H54" i="2" s="1"/>
  <c r="H56" i="2" s="1"/>
  <c r="H59" i="2" s="1"/>
  <c r="H62" i="2" s="1"/>
  <c r="G35" i="2"/>
  <c r="G51" i="2" s="1"/>
  <c r="G54" i="2" s="1"/>
  <c r="G56" i="2" s="1"/>
  <c r="G59" i="2" s="1"/>
  <c r="G62" i="2" s="1"/>
  <c r="F35" i="2"/>
  <c r="F51" i="2" s="1"/>
  <c r="F54" i="2" s="1"/>
  <c r="F56" i="2" s="1"/>
  <c r="F59" i="2" s="1"/>
  <c r="F62" i="2" s="1"/>
  <c r="E35" i="2"/>
  <c r="E51" i="2" s="1"/>
  <c r="E54" i="2" s="1"/>
  <c r="E56" i="2" s="1"/>
  <c r="E59" i="2" s="1"/>
  <c r="E62" i="2" s="1"/>
  <c r="D35" i="2"/>
  <c r="C35" i="2"/>
  <c r="C51" i="2" s="1"/>
  <c r="C54" i="2" s="1"/>
  <c r="C56" i="2" s="1"/>
  <c r="C59" i="2" s="1"/>
  <c r="C62" i="2" s="1"/>
  <c r="Q56" i="3"/>
  <c r="Q59" i="3" s="1"/>
  <c r="Q62" i="3" s="1"/>
  <c r="F54" i="3"/>
  <c r="F56" i="3" s="1"/>
  <c r="F59" i="3" s="1"/>
  <c r="F62" i="3" s="1"/>
  <c r="W51" i="3"/>
  <c r="W54" i="3" s="1"/>
  <c r="W56" i="3" s="1"/>
  <c r="W59" i="3" s="1"/>
  <c r="W62" i="3" s="1"/>
  <c r="R51" i="3"/>
  <c r="R54" i="3" s="1"/>
  <c r="R56" i="3" s="1"/>
  <c r="R59" i="3" s="1"/>
  <c r="R62" i="3" s="1"/>
  <c r="P51" i="3"/>
  <c r="P54" i="3" s="1"/>
  <c r="P56" i="3" s="1"/>
  <c r="P59" i="3" s="1"/>
  <c r="P62" i="3" s="1"/>
  <c r="AA50" i="3"/>
  <c r="Y50" i="3"/>
  <c r="X50" i="3"/>
  <c r="W50" i="3"/>
  <c r="V50" i="3"/>
  <c r="U50" i="3"/>
  <c r="T50" i="3"/>
  <c r="S50" i="3"/>
  <c r="S51" i="3" s="1"/>
  <c r="S54" i="3" s="1"/>
  <c r="S56" i="3" s="1"/>
  <c r="S59" i="3" s="1"/>
  <c r="S62" i="3" s="1"/>
  <c r="R50" i="3"/>
  <c r="Q50" i="3"/>
  <c r="P50" i="3"/>
  <c r="O50" i="3"/>
  <c r="N50" i="3"/>
  <c r="M50" i="3"/>
  <c r="L50" i="3"/>
  <c r="K50" i="3"/>
  <c r="J50" i="3"/>
  <c r="I50" i="3"/>
  <c r="H50" i="3"/>
  <c r="H51" i="3" s="1"/>
  <c r="H54" i="3" s="1"/>
  <c r="H56" i="3" s="1"/>
  <c r="H59" i="3" s="1"/>
  <c r="H62" i="3" s="1"/>
  <c r="G50" i="3"/>
  <c r="F50" i="3"/>
  <c r="E50" i="3"/>
  <c r="D50" i="3"/>
  <c r="C50" i="3"/>
  <c r="AA35" i="3"/>
  <c r="Y35" i="3"/>
  <c r="Y51" i="3" s="1"/>
  <c r="Y54" i="3" s="1"/>
  <c r="Y56" i="3" s="1"/>
  <c r="Y59" i="3" s="1"/>
  <c r="Y62" i="3" s="1"/>
  <c r="X35" i="3"/>
  <c r="W35" i="3"/>
  <c r="V35" i="3"/>
  <c r="U35" i="3"/>
  <c r="U51" i="3" s="1"/>
  <c r="U54" i="3" s="1"/>
  <c r="U56" i="3" s="1"/>
  <c r="U59" i="3" s="1"/>
  <c r="U62" i="3" s="1"/>
  <c r="T35" i="3"/>
  <c r="T51" i="3" s="1"/>
  <c r="T54" i="3" s="1"/>
  <c r="T56" i="3" s="1"/>
  <c r="T59" i="3" s="1"/>
  <c r="T62" i="3" s="1"/>
  <c r="S35" i="3"/>
  <c r="R35" i="3"/>
  <c r="Q35" i="3"/>
  <c r="Q51" i="3" s="1"/>
  <c r="Q54" i="3" s="1"/>
  <c r="P35" i="3"/>
  <c r="O35" i="3"/>
  <c r="O51" i="3" s="1"/>
  <c r="O54" i="3" s="1"/>
  <c r="O56" i="3" s="1"/>
  <c r="O59" i="3" s="1"/>
  <c r="O62" i="3" s="1"/>
  <c r="N35" i="3"/>
  <c r="M35" i="3"/>
  <c r="L35" i="3"/>
  <c r="L51" i="3" s="1"/>
  <c r="L54" i="3" s="1"/>
  <c r="L56" i="3" s="1"/>
  <c r="L59" i="3" s="1"/>
  <c r="L62" i="3" s="1"/>
  <c r="K35" i="3"/>
  <c r="J35" i="3"/>
  <c r="J51" i="3" s="1"/>
  <c r="J54" i="3" s="1"/>
  <c r="J56" i="3" s="1"/>
  <c r="J59" i="3" s="1"/>
  <c r="J62" i="3" s="1"/>
  <c r="I35" i="3"/>
  <c r="I51" i="3" s="1"/>
  <c r="I54" i="3" s="1"/>
  <c r="I56" i="3" s="1"/>
  <c r="I59" i="3" s="1"/>
  <c r="I62" i="3" s="1"/>
  <c r="H35" i="3"/>
  <c r="G35" i="3"/>
  <c r="G51" i="3" s="1"/>
  <c r="G54" i="3" s="1"/>
  <c r="G56" i="3" s="1"/>
  <c r="G59" i="3" s="1"/>
  <c r="G62" i="3" s="1"/>
  <c r="F35" i="3"/>
  <c r="F51" i="3" s="1"/>
  <c r="E35" i="3"/>
  <c r="E51" i="3" s="1"/>
  <c r="E54" i="3" s="1"/>
  <c r="E56" i="3" s="1"/>
  <c r="E59" i="3" s="1"/>
  <c r="E62" i="3" s="1"/>
  <c r="D35" i="3"/>
  <c r="D51" i="3" s="1"/>
  <c r="D54" i="3" s="1"/>
  <c r="D56" i="3" s="1"/>
  <c r="D59" i="3" s="1"/>
  <c r="D62" i="3" s="1"/>
  <c r="C35" i="3"/>
  <c r="D59" i="4"/>
  <c r="D62" i="4" s="1"/>
  <c r="D56" i="4"/>
  <c r="Y54" i="4"/>
  <c r="Y56" i="4" s="1"/>
  <c r="Y59" i="4" s="1"/>
  <c r="Y62" i="4" s="1"/>
  <c r="E54" i="4"/>
  <c r="E56" i="4" s="1"/>
  <c r="E59" i="4" s="1"/>
  <c r="E62" i="4" s="1"/>
  <c r="Q51" i="4"/>
  <c r="Q54" i="4" s="1"/>
  <c r="Q56" i="4" s="1"/>
  <c r="Q59" i="4" s="1"/>
  <c r="Q62" i="4" s="1"/>
  <c r="O51" i="4"/>
  <c r="O54" i="4" s="1"/>
  <c r="O56" i="4" s="1"/>
  <c r="O59" i="4" s="1"/>
  <c r="O62" i="4" s="1"/>
  <c r="AA50" i="4"/>
  <c r="Y50" i="4"/>
  <c r="X50" i="4"/>
  <c r="Z50" i="4" s="1"/>
  <c r="W50" i="4"/>
  <c r="W51" i="4" s="1"/>
  <c r="W54" i="4" s="1"/>
  <c r="W56" i="4" s="1"/>
  <c r="W59" i="4" s="1"/>
  <c r="W62" i="4" s="1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Y51" i="4" s="1"/>
  <c r="X35" i="4"/>
  <c r="W35" i="4"/>
  <c r="V35" i="4"/>
  <c r="V51" i="4" s="1"/>
  <c r="V54" i="4" s="1"/>
  <c r="V56" i="4" s="1"/>
  <c r="V59" i="4" s="1"/>
  <c r="V62" i="4" s="1"/>
  <c r="U35" i="4"/>
  <c r="U51" i="4" s="1"/>
  <c r="U54" i="4" s="1"/>
  <c r="U56" i="4" s="1"/>
  <c r="U59" i="4" s="1"/>
  <c r="U62" i="4" s="1"/>
  <c r="T35" i="4"/>
  <c r="S35" i="4"/>
  <c r="R35" i="4"/>
  <c r="Q35" i="4"/>
  <c r="P35" i="4"/>
  <c r="P51" i="4" s="1"/>
  <c r="P54" i="4" s="1"/>
  <c r="P56" i="4" s="1"/>
  <c r="P59" i="4" s="1"/>
  <c r="P62" i="4" s="1"/>
  <c r="O35" i="4"/>
  <c r="N35" i="4"/>
  <c r="N51" i="4" s="1"/>
  <c r="N54" i="4" s="1"/>
  <c r="N56" i="4" s="1"/>
  <c r="N59" i="4" s="1"/>
  <c r="N62" i="4" s="1"/>
  <c r="M35" i="4"/>
  <c r="M51" i="4" s="1"/>
  <c r="M54" i="4" s="1"/>
  <c r="M56" i="4" s="1"/>
  <c r="M59" i="4" s="1"/>
  <c r="M62" i="4" s="1"/>
  <c r="L35" i="4"/>
  <c r="L51" i="4" s="1"/>
  <c r="L54" i="4" s="1"/>
  <c r="L56" i="4" s="1"/>
  <c r="L59" i="4" s="1"/>
  <c r="L62" i="4" s="1"/>
  <c r="K35" i="4"/>
  <c r="K51" i="4" s="1"/>
  <c r="K54" i="4" s="1"/>
  <c r="K56" i="4" s="1"/>
  <c r="K59" i="4" s="1"/>
  <c r="K62" i="4" s="1"/>
  <c r="J35" i="4"/>
  <c r="I35" i="4"/>
  <c r="H35" i="4"/>
  <c r="G35" i="4"/>
  <c r="F35" i="4"/>
  <c r="F51" i="4" s="1"/>
  <c r="F54" i="4" s="1"/>
  <c r="F56" i="4" s="1"/>
  <c r="F59" i="4" s="1"/>
  <c r="F62" i="4" s="1"/>
  <c r="E35" i="4"/>
  <c r="E51" i="4" s="1"/>
  <c r="D35" i="4"/>
  <c r="D51" i="4" s="1"/>
  <c r="D54" i="4" s="1"/>
  <c r="C35" i="4"/>
  <c r="C51" i="4" s="1"/>
  <c r="C54" i="4" s="1"/>
  <c r="C56" i="4" s="1"/>
  <c r="C59" i="4" s="1"/>
  <c r="C62" i="4" s="1"/>
  <c r="X54" i="5"/>
  <c r="N51" i="5"/>
  <c r="N54" i="5" s="1"/>
  <c r="N56" i="5" s="1"/>
  <c r="N59" i="5" s="1"/>
  <c r="N62" i="5" s="1"/>
  <c r="M51" i="5"/>
  <c r="M54" i="5" s="1"/>
  <c r="M56" i="5" s="1"/>
  <c r="M59" i="5" s="1"/>
  <c r="M62" i="5" s="1"/>
  <c r="E51" i="5"/>
  <c r="E54" i="5" s="1"/>
  <c r="E56" i="5" s="1"/>
  <c r="E59" i="5" s="1"/>
  <c r="E62" i="5" s="1"/>
  <c r="AA50" i="5"/>
  <c r="Y50" i="5"/>
  <c r="Z50" i="5" s="1"/>
  <c r="X50" i="5"/>
  <c r="W50" i="5"/>
  <c r="V50" i="5"/>
  <c r="U50" i="5"/>
  <c r="T50" i="5"/>
  <c r="S50" i="5"/>
  <c r="R50" i="5"/>
  <c r="Q50" i="5"/>
  <c r="P50" i="5"/>
  <c r="P51" i="5" s="1"/>
  <c r="P54" i="5" s="1"/>
  <c r="P56" i="5" s="1"/>
  <c r="P59" i="5" s="1"/>
  <c r="P62" i="5" s="1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Y35" i="5"/>
  <c r="X35" i="5"/>
  <c r="X51" i="5" s="1"/>
  <c r="W35" i="5"/>
  <c r="V35" i="5"/>
  <c r="U35" i="5"/>
  <c r="U51" i="5" s="1"/>
  <c r="U54" i="5" s="1"/>
  <c r="U56" i="5" s="1"/>
  <c r="U59" i="5" s="1"/>
  <c r="U62" i="5" s="1"/>
  <c r="T35" i="5"/>
  <c r="S35" i="5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O35" i="5"/>
  <c r="N35" i="5"/>
  <c r="M35" i="5"/>
  <c r="L35" i="5"/>
  <c r="L51" i="5" s="1"/>
  <c r="L54" i="5" s="1"/>
  <c r="L56" i="5" s="1"/>
  <c r="L59" i="5" s="1"/>
  <c r="L62" i="5" s="1"/>
  <c r="K35" i="5"/>
  <c r="J35" i="5"/>
  <c r="I35" i="5"/>
  <c r="I51" i="5" s="1"/>
  <c r="I54" i="5" s="1"/>
  <c r="I56" i="5" s="1"/>
  <c r="I59" i="5" s="1"/>
  <c r="I62" i="5" s="1"/>
  <c r="H35" i="5"/>
  <c r="G35" i="5"/>
  <c r="F35" i="5"/>
  <c r="E35" i="5"/>
  <c r="D35" i="5"/>
  <c r="C35" i="5"/>
  <c r="C51" i="5" s="1"/>
  <c r="C54" i="5" s="1"/>
  <c r="C56" i="5" s="1"/>
  <c r="C59" i="5" s="1"/>
  <c r="C62" i="5" s="1"/>
  <c r="R56" i="6"/>
  <c r="R59" i="6" s="1"/>
  <c r="R62" i="6" s="1"/>
  <c r="C54" i="6"/>
  <c r="C56" i="6" s="1"/>
  <c r="C59" i="6" s="1"/>
  <c r="C62" i="6" s="1"/>
  <c r="W51" i="6"/>
  <c r="W54" i="6" s="1"/>
  <c r="W56" i="6" s="1"/>
  <c r="W59" i="6" s="1"/>
  <c r="W62" i="6" s="1"/>
  <c r="T51" i="6"/>
  <c r="T54" i="6" s="1"/>
  <c r="T56" i="6" s="1"/>
  <c r="T59" i="6" s="1"/>
  <c r="T62" i="6" s="1"/>
  <c r="N51" i="6"/>
  <c r="N54" i="6" s="1"/>
  <c r="N56" i="6" s="1"/>
  <c r="N59" i="6" s="1"/>
  <c r="N62" i="6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O51" i="6" s="1"/>
  <c r="O54" i="6" s="1"/>
  <c r="O56" i="6" s="1"/>
  <c r="O59" i="6" s="1"/>
  <c r="O62" i="6" s="1"/>
  <c r="N50" i="6"/>
  <c r="M50" i="6"/>
  <c r="L50" i="6"/>
  <c r="K50" i="6"/>
  <c r="J50" i="6"/>
  <c r="I50" i="6"/>
  <c r="H50" i="6"/>
  <c r="G50" i="6"/>
  <c r="F50" i="6"/>
  <c r="E50" i="6"/>
  <c r="E51" i="6" s="1"/>
  <c r="E54" i="6" s="1"/>
  <c r="E56" i="6" s="1"/>
  <c r="E59" i="6" s="1"/>
  <c r="E62" i="6" s="1"/>
  <c r="D50" i="6"/>
  <c r="D51" i="6" s="1"/>
  <c r="D54" i="6" s="1"/>
  <c r="D56" i="6" s="1"/>
  <c r="D59" i="6" s="1"/>
  <c r="D62" i="6" s="1"/>
  <c r="C50" i="6"/>
  <c r="AA35" i="6"/>
  <c r="Y35" i="6"/>
  <c r="Y51" i="6" s="1"/>
  <c r="Y54" i="6" s="1"/>
  <c r="Y56" i="6" s="1"/>
  <c r="Y59" i="6" s="1"/>
  <c r="Y62" i="6" s="1"/>
  <c r="X35" i="6"/>
  <c r="Z35" i="6" s="1"/>
  <c r="W35" i="6"/>
  <c r="V35" i="6"/>
  <c r="V51" i="6" s="1"/>
  <c r="V54" i="6" s="1"/>
  <c r="V56" i="6" s="1"/>
  <c r="V59" i="6" s="1"/>
  <c r="V62" i="6" s="1"/>
  <c r="U35" i="6"/>
  <c r="U51" i="6" s="1"/>
  <c r="U54" i="6" s="1"/>
  <c r="U56" i="6" s="1"/>
  <c r="U59" i="6" s="1"/>
  <c r="U62" i="6" s="1"/>
  <c r="T35" i="6"/>
  <c r="S35" i="6"/>
  <c r="R35" i="6"/>
  <c r="R51" i="6" s="1"/>
  <c r="R54" i="6" s="1"/>
  <c r="Q35" i="6"/>
  <c r="Q51" i="6" s="1"/>
  <c r="Q54" i="6" s="1"/>
  <c r="Q56" i="6" s="1"/>
  <c r="Q59" i="6" s="1"/>
  <c r="Q62" i="6" s="1"/>
  <c r="P35" i="6"/>
  <c r="O35" i="6"/>
  <c r="N35" i="6"/>
  <c r="M35" i="6"/>
  <c r="M51" i="6" s="1"/>
  <c r="M54" i="6" s="1"/>
  <c r="M56" i="6" s="1"/>
  <c r="M59" i="6" s="1"/>
  <c r="M62" i="6" s="1"/>
  <c r="L35" i="6"/>
  <c r="L51" i="6" s="1"/>
  <c r="L54" i="6" s="1"/>
  <c r="L56" i="6" s="1"/>
  <c r="L59" i="6" s="1"/>
  <c r="L62" i="6" s="1"/>
  <c r="K35" i="6"/>
  <c r="J35" i="6"/>
  <c r="I35" i="6"/>
  <c r="I51" i="6" s="1"/>
  <c r="I54" i="6" s="1"/>
  <c r="I56" i="6" s="1"/>
  <c r="I59" i="6" s="1"/>
  <c r="I62" i="6" s="1"/>
  <c r="H35" i="6"/>
  <c r="H51" i="6" s="1"/>
  <c r="H54" i="6" s="1"/>
  <c r="H56" i="6" s="1"/>
  <c r="H59" i="6" s="1"/>
  <c r="H62" i="6" s="1"/>
  <c r="G35" i="6"/>
  <c r="G51" i="6" s="1"/>
  <c r="G54" i="6" s="1"/>
  <c r="G56" i="6" s="1"/>
  <c r="G59" i="6" s="1"/>
  <c r="G62" i="6" s="1"/>
  <c r="F35" i="6"/>
  <c r="F51" i="6" s="1"/>
  <c r="F54" i="6" s="1"/>
  <c r="F56" i="6" s="1"/>
  <c r="F59" i="6" s="1"/>
  <c r="F62" i="6" s="1"/>
  <c r="E35" i="6"/>
  <c r="D35" i="6"/>
  <c r="C35" i="6"/>
  <c r="C51" i="6" s="1"/>
  <c r="U51" i="7"/>
  <c r="U54" i="7" s="1"/>
  <c r="U56" i="7" s="1"/>
  <c r="U59" i="7" s="1"/>
  <c r="U62" i="7" s="1"/>
  <c r="L51" i="7"/>
  <c r="L54" i="7" s="1"/>
  <c r="L56" i="7" s="1"/>
  <c r="L59" i="7" s="1"/>
  <c r="L62" i="7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M51" i="7" s="1"/>
  <c r="M54" i="7" s="1"/>
  <c r="M56" i="7" s="1"/>
  <c r="M59" i="7" s="1"/>
  <c r="M62" i="7" s="1"/>
  <c r="L50" i="7"/>
  <c r="K50" i="7"/>
  <c r="J50" i="7"/>
  <c r="I50" i="7"/>
  <c r="H50" i="7"/>
  <c r="G50" i="7"/>
  <c r="F50" i="7"/>
  <c r="E50" i="7"/>
  <c r="D50" i="7"/>
  <c r="D51" i="7" s="1"/>
  <c r="D54" i="7" s="1"/>
  <c r="D56" i="7" s="1"/>
  <c r="D59" i="7" s="1"/>
  <c r="D62" i="7" s="1"/>
  <c r="C50" i="7"/>
  <c r="C51" i="7" s="1"/>
  <c r="C54" i="7" s="1"/>
  <c r="C56" i="7" s="1"/>
  <c r="C59" i="7" s="1"/>
  <c r="C62" i="7" s="1"/>
  <c r="AA35" i="7"/>
  <c r="AA51" i="7" s="1"/>
  <c r="AA54" i="7" s="1"/>
  <c r="AA56" i="7" s="1"/>
  <c r="AA59" i="7" s="1"/>
  <c r="AA62" i="7" s="1"/>
  <c r="Y35" i="7"/>
  <c r="X35" i="7"/>
  <c r="W35" i="7"/>
  <c r="W51" i="7" s="1"/>
  <c r="W54" i="7" s="1"/>
  <c r="W56" i="7" s="1"/>
  <c r="W59" i="7" s="1"/>
  <c r="W62" i="7" s="1"/>
  <c r="V35" i="7"/>
  <c r="U35" i="7"/>
  <c r="T35" i="7"/>
  <c r="T51" i="7" s="1"/>
  <c r="T54" i="7" s="1"/>
  <c r="T56" i="7" s="1"/>
  <c r="T59" i="7" s="1"/>
  <c r="T62" i="7" s="1"/>
  <c r="S35" i="7"/>
  <c r="S51" i="7" s="1"/>
  <c r="S54" i="7" s="1"/>
  <c r="S56" i="7" s="1"/>
  <c r="S59" i="7" s="1"/>
  <c r="S62" i="7" s="1"/>
  <c r="R35" i="7"/>
  <c r="R51" i="7" s="1"/>
  <c r="R54" i="7" s="1"/>
  <c r="R56" i="7" s="1"/>
  <c r="R59" i="7" s="1"/>
  <c r="R62" i="7" s="1"/>
  <c r="Q35" i="7"/>
  <c r="P35" i="7"/>
  <c r="P51" i="7" s="1"/>
  <c r="P54" i="7" s="1"/>
  <c r="P56" i="7" s="1"/>
  <c r="P59" i="7" s="1"/>
  <c r="P62" i="7" s="1"/>
  <c r="O35" i="7"/>
  <c r="N35" i="7"/>
  <c r="M35" i="7"/>
  <c r="L35" i="7"/>
  <c r="K35" i="7"/>
  <c r="K51" i="7" s="1"/>
  <c r="K54" i="7" s="1"/>
  <c r="K56" i="7" s="1"/>
  <c r="K59" i="7" s="1"/>
  <c r="K62" i="7" s="1"/>
  <c r="J35" i="7"/>
  <c r="I35" i="7"/>
  <c r="H35" i="7"/>
  <c r="G35" i="7"/>
  <c r="G51" i="7" s="1"/>
  <c r="G54" i="7" s="1"/>
  <c r="G56" i="7" s="1"/>
  <c r="G59" i="7" s="1"/>
  <c r="G62" i="7" s="1"/>
  <c r="F35" i="7"/>
  <c r="E35" i="7"/>
  <c r="D35" i="7"/>
  <c r="C35" i="7"/>
  <c r="W51" i="8"/>
  <c r="W54" i="8" s="1"/>
  <c r="W56" i="8" s="1"/>
  <c r="W59" i="8" s="1"/>
  <c r="W62" i="8" s="1"/>
  <c r="V51" i="8"/>
  <c r="V54" i="8" s="1"/>
  <c r="V56" i="8" s="1"/>
  <c r="V59" i="8" s="1"/>
  <c r="V62" i="8" s="1"/>
  <c r="AA50" i="8"/>
  <c r="AA51" i="8" s="1"/>
  <c r="AA54" i="8" s="1"/>
  <c r="AA56" i="8" s="1"/>
  <c r="AA59" i="8" s="1"/>
  <c r="AA62" i="8" s="1"/>
  <c r="Y50" i="8"/>
  <c r="X50" i="8"/>
  <c r="W50" i="8"/>
  <c r="V50" i="8"/>
  <c r="U50" i="8"/>
  <c r="T50" i="8"/>
  <c r="S50" i="8"/>
  <c r="R50" i="8"/>
  <c r="Q50" i="8"/>
  <c r="P50" i="8"/>
  <c r="O50" i="8"/>
  <c r="O51" i="8" s="1"/>
  <c r="O54" i="8" s="1"/>
  <c r="O56" i="8" s="1"/>
  <c r="O59" i="8" s="1"/>
  <c r="O62" i="8" s="1"/>
  <c r="N50" i="8"/>
  <c r="N51" i="8" s="1"/>
  <c r="N54" i="8" s="1"/>
  <c r="N56" i="8" s="1"/>
  <c r="N59" i="8" s="1"/>
  <c r="N62" i="8" s="1"/>
  <c r="M50" i="8"/>
  <c r="L50" i="8"/>
  <c r="K50" i="8"/>
  <c r="J50" i="8"/>
  <c r="J51" i="8" s="1"/>
  <c r="J54" i="8" s="1"/>
  <c r="J56" i="8" s="1"/>
  <c r="J59" i="8" s="1"/>
  <c r="J62" i="8" s="1"/>
  <c r="I50" i="8"/>
  <c r="H50" i="8"/>
  <c r="G50" i="8"/>
  <c r="F50" i="8"/>
  <c r="E50" i="8"/>
  <c r="D50" i="8"/>
  <c r="D51" i="8" s="1"/>
  <c r="D54" i="8" s="1"/>
  <c r="D56" i="8" s="1"/>
  <c r="D59" i="8" s="1"/>
  <c r="D62" i="8" s="1"/>
  <c r="C50" i="8"/>
  <c r="C51" i="8" s="1"/>
  <c r="C54" i="8" s="1"/>
  <c r="C56" i="8" s="1"/>
  <c r="C59" i="8" s="1"/>
  <c r="C62" i="8" s="1"/>
  <c r="AA35" i="8"/>
  <c r="Y35" i="8"/>
  <c r="X35" i="8"/>
  <c r="W35" i="8"/>
  <c r="V35" i="8"/>
  <c r="U35" i="8"/>
  <c r="U51" i="8" s="1"/>
  <c r="U54" i="8" s="1"/>
  <c r="U56" i="8" s="1"/>
  <c r="U59" i="8" s="1"/>
  <c r="U62" i="8" s="1"/>
  <c r="T35" i="8"/>
  <c r="S35" i="8"/>
  <c r="S51" i="8" s="1"/>
  <c r="S54" i="8" s="1"/>
  <c r="S56" i="8" s="1"/>
  <c r="S59" i="8" s="1"/>
  <c r="S62" i="8" s="1"/>
  <c r="R35" i="8"/>
  <c r="R51" i="8" s="1"/>
  <c r="R54" i="8" s="1"/>
  <c r="R56" i="8" s="1"/>
  <c r="R59" i="8" s="1"/>
  <c r="R62" i="8" s="1"/>
  <c r="Q35" i="8"/>
  <c r="Q51" i="8" s="1"/>
  <c r="Q54" i="8" s="1"/>
  <c r="Q56" i="8" s="1"/>
  <c r="Q59" i="8" s="1"/>
  <c r="Q62" i="8" s="1"/>
  <c r="P35" i="8"/>
  <c r="P51" i="8" s="1"/>
  <c r="P54" i="8" s="1"/>
  <c r="P56" i="8" s="1"/>
  <c r="P59" i="8" s="1"/>
  <c r="P62" i="8" s="1"/>
  <c r="O35" i="8"/>
  <c r="N35" i="8"/>
  <c r="M35" i="8"/>
  <c r="M51" i="8" s="1"/>
  <c r="M54" i="8" s="1"/>
  <c r="M56" i="8" s="1"/>
  <c r="M59" i="8" s="1"/>
  <c r="M62" i="8" s="1"/>
  <c r="L35" i="8"/>
  <c r="K35" i="8"/>
  <c r="K51" i="8" s="1"/>
  <c r="K54" i="8" s="1"/>
  <c r="K56" i="8" s="1"/>
  <c r="K59" i="8" s="1"/>
  <c r="K62" i="8" s="1"/>
  <c r="J35" i="8"/>
  <c r="I35" i="8"/>
  <c r="H35" i="8"/>
  <c r="H51" i="8" s="1"/>
  <c r="H54" i="8" s="1"/>
  <c r="H56" i="8" s="1"/>
  <c r="H59" i="8" s="1"/>
  <c r="H62" i="8" s="1"/>
  <c r="G35" i="8"/>
  <c r="G51" i="8" s="1"/>
  <c r="G54" i="8" s="1"/>
  <c r="G56" i="8" s="1"/>
  <c r="G59" i="8" s="1"/>
  <c r="G62" i="8" s="1"/>
  <c r="F35" i="8"/>
  <c r="F51" i="8" s="1"/>
  <c r="F54" i="8" s="1"/>
  <c r="F56" i="8" s="1"/>
  <c r="F59" i="8" s="1"/>
  <c r="F62" i="8" s="1"/>
  <c r="E35" i="8"/>
  <c r="E51" i="8" s="1"/>
  <c r="E54" i="8" s="1"/>
  <c r="E56" i="8" s="1"/>
  <c r="E59" i="8" s="1"/>
  <c r="E62" i="8" s="1"/>
  <c r="D35" i="8"/>
  <c r="C35" i="8"/>
  <c r="S54" i="9"/>
  <c r="S56" i="9" s="1"/>
  <c r="S59" i="9" s="1"/>
  <c r="S62" i="9" s="1"/>
  <c r="AA51" i="9"/>
  <c r="AA54" i="9" s="1"/>
  <c r="AA56" i="9" s="1"/>
  <c r="AA59" i="9" s="1"/>
  <c r="AA62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Y35" i="9"/>
  <c r="Y51" i="9" s="1"/>
  <c r="Y54" i="9" s="1"/>
  <c r="Y56" i="9" s="1"/>
  <c r="Y59" i="9" s="1"/>
  <c r="Y62" i="9" s="1"/>
  <c r="X35" i="9"/>
  <c r="W35" i="9"/>
  <c r="V35" i="9"/>
  <c r="U35" i="9"/>
  <c r="U51" i="9" s="1"/>
  <c r="U54" i="9" s="1"/>
  <c r="U56" i="9" s="1"/>
  <c r="U59" i="9" s="1"/>
  <c r="U62" i="9" s="1"/>
  <c r="T35" i="9"/>
  <c r="T51" i="9" s="1"/>
  <c r="T54" i="9" s="1"/>
  <c r="T56" i="9" s="1"/>
  <c r="T59" i="9" s="1"/>
  <c r="T62" i="9" s="1"/>
  <c r="S35" i="9"/>
  <c r="S51" i="9" s="1"/>
  <c r="R35" i="9"/>
  <c r="R51" i="9" s="1"/>
  <c r="R54" i="9" s="1"/>
  <c r="R56" i="9" s="1"/>
  <c r="R59" i="9" s="1"/>
  <c r="R62" i="9" s="1"/>
  <c r="Q35" i="9"/>
  <c r="Q51" i="9" s="1"/>
  <c r="Q54" i="9" s="1"/>
  <c r="Q56" i="9" s="1"/>
  <c r="Q59" i="9" s="1"/>
  <c r="Q62" i="9" s="1"/>
  <c r="P35" i="9"/>
  <c r="O35" i="9"/>
  <c r="N35" i="9"/>
  <c r="N51" i="9" s="1"/>
  <c r="N54" i="9" s="1"/>
  <c r="N56" i="9" s="1"/>
  <c r="N59" i="9" s="1"/>
  <c r="N62" i="9" s="1"/>
  <c r="M35" i="9"/>
  <c r="M51" i="9" s="1"/>
  <c r="M54" i="9" s="1"/>
  <c r="M56" i="9" s="1"/>
  <c r="M59" i="9" s="1"/>
  <c r="M62" i="9" s="1"/>
  <c r="L35" i="9"/>
  <c r="K35" i="9"/>
  <c r="J35" i="9"/>
  <c r="I35" i="9"/>
  <c r="I51" i="9" s="1"/>
  <c r="I54" i="9" s="1"/>
  <c r="I56" i="9" s="1"/>
  <c r="I59" i="9" s="1"/>
  <c r="I62" i="9" s="1"/>
  <c r="H35" i="9"/>
  <c r="H51" i="9" s="1"/>
  <c r="H54" i="9" s="1"/>
  <c r="H56" i="9" s="1"/>
  <c r="H59" i="9" s="1"/>
  <c r="H62" i="9" s="1"/>
  <c r="G35" i="9"/>
  <c r="F35" i="9"/>
  <c r="E35" i="9"/>
  <c r="E51" i="9" s="1"/>
  <c r="E54" i="9" s="1"/>
  <c r="E56" i="9" s="1"/>
  <c r="E59" i="9" s="1"/>
  <c r="E62" i="9" s="1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C62" i="9" s="1"/>
  <c r="O54" i="10"/>
  <c r="O56" i="10" s="1"/>
  <c r="O59" i="10" s="1"/>
  <c r="O62" i="10" s="1"/>
  <c r="X51" i="10"/>
  <c r="X54" i="10" s="1"/>
  <c r="X56" i="10" s="1"/>
  <c r="X59" i="10" s="1"/>
  <c r="L51" i="10"/>
  <c r="L54" i="10" s="1"/>
  <c r="L56" i="10" s="1"/>
  <c r="L59" i="10" s="1"/>
  <c r="L62" i="10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AA51" i="10" s="1"/>
  <c r="AA54" i="10" s="1"/>
  <c r="AA56" i="10" s="1"/>
  <c r="AA59" i="10" s="1"/>
  <c r="AA62" i="10" s="1"/>
  <c r="Y35" i="10"/>
  <c r="Z35" i="10" s="1"/>
  <c r="X35" i="10"/>
  <c r="W35" i="10"/>
  <c r="V35" i="10"/>
  <c r="U35" i="10"/>
  <c r="U51" i="10" s="1"/>
  <c r="U54" i="10" s="1"/>
  <c r="U56" i="10" s="1"/>
  <c r="U59" i="10" s="1"/>
  <c r="U62" i="10" s="1"/>
  <c r="T35" i="10"/>
  <c r="S35" i="10"/>
  <c r="S51" i="10" s="1"/>
  <c r="S54" i="10" s="1"/>
  <c r="S56" i="10" s="1"/>
  <c r="S59" i="10" s="1"/>
  <c r="S62" i="10" s="1"/>
  <c r="R35" i="10"/>
  <c r="Q35" i="10"/>
  <c r="P35" i="10"/>
  <c r="O35" i="10"/>
  <c r="O51" i="10" s="1"/>
  <c r="N35" i="10"/>
  <c r="N51" i="10" s="1"/>
  <c r="N54" i="10" s="1"/>
  <c r="N56" i="10" s="1"/>
  <c r="N59" i="10" s="1"/>
  <c r="N62" i="10" s="1"/>
  <c r="M35" i="10"/>
  <c r="M51" i="10" s="1"/>
  <c r="M54" i="10" s="1"/>
  <c r="M56" i="10" s="1"/>
  <c r="M59" i="10" s="1"/>
  <c r="M62" i="10" s="1"/>
  <c r="L35" i="10"/>
  <c r="K35" i="10"/>
  <c r="K51" i="10" s="1"/>
  <c r="K54" i="10" s="1"/>
  <c r="K56" i="10" s="1"/>
  <c r="K59" i="10" s="1"/>
  <c r="K62" i="10" s="1"/>
  <c r="J35" i="10"/>
  <c r="J51" i="10" s="1"/>
  <c r="J54" i="10" s="1"/>
  <c r="J56" i="10" s="1"/>
  <c r="J59" i="10" s="1"/>
  <c r="J62" i="10" s="1"/>
  <c r="I35" i="10"/>
  <c r="H35" i="10"/>
  <c r="H51" i="10" s="1"/>
  <c r="H54" i="10" s="1"/>
  <c r="H56" i="10" s="1"/>
  <c r="H59" i="10" s="1"/>
  <c r="H62" i="10" s="1"/>
  <c r="G35" i="10"/>
  <c r="F35" i="10"/>
  <c r="E35" i="10"/>
  <c r="D35" i="10"/>
  <c r="C35" i="10"/>
  <c r="C51" i="10" s="1"/>
  <c r="C54" i="10" s="1"/>
  <c r="C56" i="10" s="1"/>
  <c r="C59" i="10" s="1"/>
  <c r="C62" i="10" s="1"/>
  <c r="O54" i="11"/>
  <c r="O56" i="11" s="1"/>
  <c r="O59" i="11" s="1"/>
  <c r="O62" i="11" s="1"/>
  <c r="R51" i="11"/>
  <c r="R54" i="11" s="1"/>
  <c r="R56" i="11" s="1"/>
  <c r="R59" i="11" s="1"/>
  <c r="R62" i="11" s="1"/>
  <c r="O51" i="11"/>
  <c r="N51" i="11"/>
  <c r="N54" i="11" s="1"/>
  <c r="N56" i="11" s="1"/>
  <c r="N59" i="11" s="1"/>
  <c r="N62" i="11" s="1"/>
  <c r="F51" i="11"/>
  <c r="F54" i="11" s="1"/>
  <c r="F56" i="11" s="1"/>
  <c r="F59" i="11" s="1"/>
  <c r="F62" i="11" s="1"/>
  <c r="AA50" i="11"/>
  <c r="Y50" i="11"/>
  <c r="X50" i="11"/>
  <c r="Z50" i="11" s="1"/>
  <c r="W50" i="11"/>
  <c r="V50" i="11"/>
  <c r="V51" i="11" s="1"/>
  <c r="V54" i="11" s="1"/>
  <c r="V56" i="11" s="1"/>
  <c r="V59" i="11" s="1"/>
  <c r="V62" i="11" s="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Y35" i="11"/>
  <c r="X35" i="11"/>
  <c r="Z35" i="11" s="1"/>
  <c r="W35" i="11"/>
  <c r="W51" i="11" s="1"/>
  <c r="W54" i="11" s="1"/>
  <c r="W56" i="11" s="1"/>
  <c r="W59" i="11" s="1"/>
  <c r="W62" i="11" s="1"/>
  <c r="V35" i="11"/>
  <c r="U35" i="11"/>
  <c r="T35" i="11"/>
  <c r="S35" i="11"/>
  <c r="R35" i="11"/>
  <c r="Q35" i="11"/>
  <c r="Q51" i="11" s="1"/>
  <c r="Q54" i="11" s="1"/>
  <c r="Q56" i="11" s="1"/>
  <c r="Q59" i="11" s="1"/>
  <c r="Q62" i="11" s="1"/>
  <c r="P35" i="11"/>
  <c r="P51" i="11" s="1"/>
  <c r="P54" i="11" s="1"/>
  <c r="P56" i="11" s="1"/>
  <c r="P59" i="11" s="1"/>
  <c r="P62" i="11" s="1"/>
  <c r="O35" i="11"/>
  <c r="N35" i="11"/>
  <c r="M35" i="11"/>
  <c r="M51" i="11" s="1"/>
  <c r="M54" i="11" s="1"/>
  <c r="M56" i="11" s="1"/>
  <c r="M59" i="11" s="1"/>
  <c r="M62" i="11" s="1"/>
  <c r="L35" i="11"/>
  <c r="L51" i="11" s="1"/>
  <c r="L54" i="11" s="1"/>
  <c r="L56" i="11" s="1"/>
  <c r="L59" i="11" s="1"/>
  <c r="L62" i="11" s="1"/>
  <c r="K35" i="11"/>
  <c r="J35" i="11"/>
  <c r="I35" i="11"/>
  <c r="I51" i="11" s="1"/>
  <c r="I54" i="11" s="1"/>
  <c r="I56" i="11" s="1"/>
  <c r="I59" i="11" s="1"/>
  <c r="I62" i="11" s="1"/>
  <c r="H35" i="11"/>
  <c r="H51" i="11" s="1"/>
  <c r="H54" i="11" s="1"/>
  <c r="H56" i="11" s="1"/>
  <c r="H59" i="11" s="1"/>
  <c r="H62" i="11" s="1"/>
  <c r="G35" i="11"/>
  <c r="G51" i="11" s="1"/>
  <c r="G54" i="11" s="1"/>
  <c r="G56" i="11" s="1"/>
  <c r="G59" i="11" s="1"/>
  <c r="G62" i="11" s="1"/>
  <c r="F35" i="11"/>
  <c r="E35" i="11"/>
  <c r="D35" i="11"/>
  <c r="C35" i="11"/>
  <c r="X54" i="12"/>
  <c r="X51" i="12"/>
  <c r="V51" i="12"/>
  <c r="V54" i="12" s="1"/>
  <c r="V56" i="12" s="1"/>
  <c r="V59" i="12" s="1"/>
  <c r="V62" i="12" s="1"/>
  <c r="U51" i="12"/>
  <c r="U54" i="12" s="1"/>
  <c r="U56" i="12" s="1"/>
  <c r="U59" i="12" s="1"/>
  <c r="U62" i="12" s="1"/>
  <c r="E51" i="12"/>
  <c r="E54" i="12" s="1"/>
  <c r="E56" i="12" s="1"/>
  <c r="E59" i="12" s="1"/>
  <c r="E62" i="12" s="1"/>
  <c r="AA50" i="12"/>
  <c r="Y50" i="12"/>
  <c r="X50" i="12"/>
  <c r="W50" i="12"/>
  <c r="W51" i="12" s="1"/>
  <c r="W54" i="12" s="1"/>
  <c r="W56" i="12" s="1"/>
  <c r="W59" i="12" s="1"/>
  <c r="W62" i="12" s="1"/>
  <c r="V50" i="12"/>
  <c r="U50" i="12"/>
  <c r="T50" i="12"/>
  <c r="S50" i="12"/>
  <c r="R50" i="12"/>
  <c r="Q50" i="12"/>
  <c r="P50" i="12"/>
  <c r="O50" i="12"/>
  <c r="O51" i="12" s="1"/>
  <c r="O54" i="12" s="1"/>
  <c r="O56" i="12" s="1"/>
  <c r="O59" i="12" s="1"/>
  <c r="O62" i="12" s="1"/>
  <c r="N50" i="12"/>
  <c r="N51" i="12" s="1"/>
  <c r="N54" i="12" s="1"/>
  <c r="N56" i="12" s="1"/>
  <c r="N59" i="12" s="1"/>
  <c r="N62" i="12" s="1"/>
  <c r="M50" i="12"/>
  <c r="L50" i="12"/>
  <c r="K50" i="12"/>
  <c r="J50" i="12"/>
  <c r="I50" i="12"/>
  <c r="H50" i="12"/>
  <c r="G50" i="12"/>
  <c r="F50" i="12"/>
  <c r="E50" i="12"/>
  <c r="D50" i="12"/>
  <c r="C50" i="12"/>
  <c r="AA35" i="12"/>
  <c r="Z35" i="12"/>
  <c r="Y35" i="12"/>
  <c r="X35" i="12"/>
  <c r="W35" i="12"/>
  <c r="V35" i="12"/>
  <c r="U35" i="12"/>
  <c r="T35" i="12"/>
  <c r="T51" i="12" s="1"/>
  <c r="T54" i="12" s="1"/>
  <c r="T56" i="12" s="1"/>
  <c r="T59" i="12" s="1"/>
  <c r="T62" i="12" s="1"/>
  <c r="S35" i="12"/>
  <c r="S51" i="12" s="1"/>
  <c r="S54" i="12" s="1"/>
  <c r="S56" i="12" s="1"/>
  <c r="S59" i="12" s="1"/>
  <c r="S62" i="12" s="1"/>
  <c r="R35" i="12"/>
  <c r="R51" i="12" s="1"/>
  <c r="R54" i="12" s="1"/>
  <c r="R56" i="12" s="1"/>
  <c r="R59" i="12" s="1"/>
  <c r="R62" i="12" s="1"/>
  <c r="Q35" i="12"/>
  <c r="Q51" i="12" s="1"/>
  <c r="Q54" i="12" s="1"/>
  <c r="Q56" i="12" s="1"/>
  <c r="Q59" i="12" s="1"/>
  <c r="Q62" i="12" s="1"/>
  <c r="P35" i="12"/>
  <c r="O35" i="12"/>
  <c r="N35" i="12"/>
  <c r="M35" i="12"/>
  <c r="M51" i="12" s="1"/>
  <c r="M54" i="12" s="1"/>
  <c r="M56" i="12" s="1"/>
  <c r="M59" i="12" s="1"/>
  <c r="M62" i="12" s="1"/>
  <c r="L35" i="12"/>
  <c r="L51" i="12" s="1"/>
  <c r="L54" i="12" s="1"/>
  <c r="L56" i="12" s="1"/>
  <c r="L59" i="12" s="1"/>
  <c r="L62" i="12" s="1"/>
  <c r="K35" i="12"/>
  <c r="J35" i="12"/>
  <c r="I35" i="12"/>
  <c r="H35" i="12"/>
  <c r="H51" i="12" s="1"/>
  <c r="H54" i="12" s="1"/>
  <c r="H56" i="12" s="1"/>
  <c r="H59" i="12" s="1"/>
  <c r="H62" i="12" s="1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D35" i="12"/>
  <c r="C35" i="12"/>
  <c r="O51" i="1"/>
  <c r="O54" i="1" s="1"/>
  <c r="O56" i="1" s="1"/>
  <c r="O59" i="1" s="1"/>
  <c r="O62" i="1" s="1"/>
  <c r="L51" i="1"/>
  <c r="L54" i="1" s="1"/>
  <c r="L56" i="1" s="1"/>
  <c r="L59" i="1" s="1"/>
  <c r="L62" i="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Y35" i="1"/>
  <c r="Y51" i="1" s="1"/>
  <c r="Y54" i="1" s="1"/>
  <c r="Y56" i="1" s="1"/>
  <c r="Y59" i="1" s="1"/>
  <c r="Y62" i="1" s="1"/>
  <c r="X35" i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T35" i="1"/>
  <c r="T51" i="1" s="1"/>
  <c r="T54" i="1" s="1"/>
  <c r="T56" i="1" s="1"/>
  <c r="T59" i="1" s="1"/>
  <c r="T62" i="1" s="1"/>
  <c r="S35" i="1"/>
  <c r="R35" i="1"/>
  <c r="Q35" i="1"/>
  <c r="Q51" i="1" s="1"/>
  <c r="Q54" i="1" s="1"/>
  <c r="Q56" i="1" s="1"/>
  <c r="Q59" i="1" s="1"/>
  <c r="Q62" i="1" s="1"/>
  <c r="P35" i="1"/>
  <c r="O35" i="1"/>
  <c r="N35" i="1"/>
  <c r="N51" i="1" s="1"/>
  <c r="N54" i="1" s="1"/>
  <c r="N56" i="1" s="1"/>
  <c r="N59" i="1" s="1"/>
  <c r="N62" i="1" s="1"/>
  <c r="M35" i="1"/>
  <c r="L35" i="1"/>
  <c r="K35" i="1"/>
  <c r="K51" i="1" s="1"/>
  <c r="K54" i="1" s="1"/>
  <c r="K56" i="1" s="1"/>
  <c r="K59" i="1" s="1"/>
  <c r="K62" i="1" s="1"/>
  <c r="J35" i="1"/>
  <c r="J51" i="1" s="1"/>
  <c r="J54" i="1" s="1"/>
  <c r="J56" i="1" s="1"/>
  <c r="J59" i="1" s="1"/>
  <c r="J62" i="1" s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F35" i="1"/>
  <c r="F51" i="1" s="1"/>
  <c r="F54" i="1" s="1"/>
  <c r="F56" i="1" s="1"/>
  <c r="F59" i="1" s="1"/>
  <c r="F62" i="1" s="1"/>
  <c r="E35" i="1"/>
  <c r="D35" i="1"/>
  <c r="D51" i="1" s="1"/>
  <c r="D54" i="1" s="1"/>
  <c r="D56" i="1" s="1"/>
  <c r="D59" i="1" s="1"/>
  <c r="D62" i="1" s="1"/>
  <c r="C35" i="1"/>
  <c r="J51" i="4" l="1"/>
  <c r="J54" i="4" s="1"/>
  <c r="J56" i="4" s="1"/>
  <c r="J59" i="4" s="1"/>
  <c r="J62" i="4" s="1"/>
  <c r="D51" i="11"/>
  <c r="D54" i="11" s="1"/>
  <c r="D56" i="11" s="1"/>
  <c r="D59" i="11" s="1"/>
  <c r="D62" i="11" s="1"/>
  <c r="H51" i="7"/>
  <c r="H54" i="7" s="1"/>
  <c r="H56" i="7" s="1"/>
  <c r="H59" i="7" s="1"/>
  <c r="H62" i="7" s="1"/>
  <c r="E51" i="7"/>
  <c r="E54" i="7" s="1"/>
  <c r="E56" i="7" s="1"/>
  <c r="E59" i="7" s="1"/>
  <c r="E62" i="7" s="1"/>
  <c r="N51" i="2"/>
  <c r="N54" i="2" s="1"/>
  <c r="N56" i="2" s="1"/>
  <c r="N59" i="2" s="1"/>
  <c r="N62" i="2" s="1"/>
  <c r="F51" i="5"/>
  <c r="F54" i="5" s="1"/>
  <c r="F56" i="5" s="1"/>
  <c r="F59" i="5" s="1"/>
  <c r="F62" i="5" s="1"/>
  <c r="I51" i="12"/>
  <c r="I54" i="12" s="1"/>
  <c r="I56" i="12" s="1"/>
  <c r="I59" i="12" s="1"/>
  <c r="I62" i="12" s="1"/>
  <c r="V51" i="10"/>
  <c r="V54" i="10" s="1"/>
  <c r="V56" i="10" s="1"/>
  <c r="V59" i="10" s="1"/>
  <c r="V62" i="10" s="1"/>
  <c r="J51" i="12"/>
  <c r="J54" i="12" s="1"/>
  <c r="J56" i="12" s="1"/>
  <c r="J59" i="12" s="1"/>
  <c r="J62" i="12" s="1"/>
  <c r="E51" i="11"/>
  <c r="E54" i="11" s="1"/>
  <c r="E56" i="11" s="1"/>
  <c r="E59" i="11" s="1"/>
  <c r="E62" i="11" s="1"/>
  <c r="W51" i="10"/>
  <c r="W54" i="10" s="1"/>
  <c r="W56" i="10" s="1"/>
  <c r="W59" i="10" s="1"/>
  <c r="W62" i="10" s="1"/>
  <c r="F51" i="9"/>
  <c r="F54" i="9" s="1"/>
  <c r="F56" i="9" s="1"/>
  <c r="F59" i="9" s="1"/>
  <c r="F62" i="9" s="1"/>
  <c r="I51" i="8"/>
  <c r="I54" i="8" s="1"/>
  <c r="I56" i="8" s="1"/>
  <c r="I59" i="8" s="1"/>
  <c r="I62" i="8" s="1"/>
  <c r="F51" i="7"/>
  <c r="F54" i="7" s="1"/>
  <c r="F56" i="7" s="1"/>
  <c r="F59" i="7" s="1"/>
  <c r="F62" i="7" s="1"/>
  <c r="J51" i="6"/>
  <c r="J54" i="6" s="1"/>
  <c r="J56" i="6" s="1"/>
  <c r="J59" i="6" s="1"/>
  <c r="J62" i="6" s="1"/>
  <c r="J51" i="5"/>
  <c r="J54" i="5" s="1"/>
  <c r="J56" i="5" s="1"/>
  <c r="J59" i="5" s="1"/>
  <c r="J62" i="5" s="1"/>
  <c r="M51" i="3"/>
  <c r="M54" i="3" s="1"/>
  <c r="M56" i="3" s="1"/>
  <c r="M59" i="3" s="1"/>
  <c r="M62" i="3" s="1"/>
  <c r="K51" i="3"/>
  <c r="K54" i="3" s="1"/>
  <c r="K56" i="3" s="1"/>
  <c r="K59" i="3" s="1"/>
  <c r="K62" i="3" s="1"/>
  <c r="O51" i="2"/>
  <c r="O54" i="2" s="1"/>
  <c r="O56" i="2" s="1"/>
  <c r="O59" i="2" s="1"/>
  <c r="O62" i="2" s="1"/>
  <c r="L51" i="2"/>
  <c r="L54" i="2" s="1"/>
  <c r="L56" i="2" s="1"/>
  <c r="L59" i="2" s="1"/>
  <c r="L62" i="2" s="1"/>
  <c r="U51" i="1"/>
  <c r="U54" i="1" s="1"/>
  <c r="U56" i="1" s="1"/>
  <c r="U59" i="1" s="1"/>
  <c r="U62" i="1" s="1"/>
  <c r="X51" i="1"/>
  <c r="Z51" i="1" s="1"/>
  <c r="T51" i="10"/>
  <c r="T54" i="10" s="1"/>
  <c r="T56" i="10" s="1"/>
  <c r="T59" i="10" s="1"/>
  <c r="T62" i="10" s="1"/>
  <c r="C51" i="1"/>
  <c r="C54" i="1" s="1"/>
  <c r="C56" i="1" s="1"/>
  <c r="C59" i="1" s="1"/>
  <c r="C62" i="1" s="1"/>
  <c r="K51" i="12"/>
  <c r="K54" i="12" s="1"/>
  <c r="K56" i="12" s="1"/>
  <c r="K59" i="12" s="1"/>
  <c r="K62" i="12" s="1"/>
  <c r="Y51" i="11"/>
  <c r="Y54" i="11" s="1"/>
  <c r="Y56" i="11" s="1"/>
  <c r="Y59" i="11" s="1"/>
  <c r="Y62" i="11" s="1"/>
  <c r="G51" i="9"/>
  <c r="G54" i="9" s="1"/>
  <c r="G56" i="9" s="1"/>
  <c r="G59" i="9" s="1"/>
  <c r="G62" i="9" s="1"/>
  <c r="J51" i="7"/>
  <c r="J54" i="7" s="1"/>
  <c r="J56" i="7" s="1"/>
  <c r="J59" i="7" s="1"/>
  <c r="J62" i="7" s="1"/>
  <c r="K51" i="6"/>
  <c r="K54" i="6" s="1"/>
  <c r="K56" i="6" s="1"/>
  <c r="K59" i="6" s="1"/>
  <c r="K62" i="6" s="1"/>
  <c r="K51" i="5"/>
  <c r="K54" i="5" s="1"/>
  <c r="K56" i="5" s="1"/>
  <c r="K59" i="5" s="1"/>
  <c r="K62" i="5" s="1"/>
  <c r="N51" i="3"/>
  <c r="N54" i="3" s="1"/>
  <c r="N56" i="3" s="1"/>
  <c r="N59" i="3" s="1"/>
  <c r="N62" i="3" s="1"/>
  <c r="S51" i="2"/>
  <c r="S54" i="2" s="1"/>
  <c r="S56" i="2" s="1"/>
  <c r="S59" i="2" s="1"/>
  <c r="S62" i="2" s="1"/>
  <c r="G51" i="1"/>
  <c r="G54" i="1" s="1"/>
  <c r="G56" i="1" s="1"/>
  <c r="G59" i="1" s="1"/>
  <c r="G62" i="1" s="1"/>
  <c r="E51" i="1"/>
  <c r="E54" i="1" s="1"/>
  <c r="E56" i="1" s="1"/>
  <c r="E59" i="1" s="1"/>
  <c r="E62" i="1" s="1"/>
  <c r="J51" i="11"/>
  <c r="J54" i="11" s="1"/>
  <c r="J56" i="11" s="1"/>
  <c r="J59" i="11" s="1"/>
  <c r="J62" i="11" s="1"/>
  <c r="F51" i="10"/>
  <c r="F54" i="10" s="1"/>
  <c r="F56" i="10" s="1"/>
  <c r="F59" i="10" s="1"/>
  <c r="F62" i="10" s="1"/>
  <c r="Y51" i="10"/>
  <c r="Z51" i="10" s="1"/>
  <c r="K51" i="9"/>
  <c r="K54" i="9" s="1"/>
  <c r="K56" i="9" s="1"/>
  <c r="K59" i="9" s="1"/>
  <c r="K62" i="9" s="1"/>
  <c r="L51" i="8"/>
  <c r="L54" i="8" s="1"/>
  <c r="L56" i="8" s="1"/>
  <c r="L59" i="8" s="1"/>
  <c r="L62" i="8" s="1"/>
  <c r="S51" i="4"/>
  <c r="S54" i="4" s="1"/>
  <c r="S56" i="4" s="1"/>
  <c r="S59" i="4" s="1"/>
  <c r="S62" i="4" s="1"/>
  <c r="Q51" i="2"/>
  <c r="Q54" i="2" s="1"/>
  <c r="Q56" i="2" s="1"/>
  <c r="Q59" i="2" s="1"/>
  <c r="Q62" i="2" s="1"/>
  <c r="E51" i="10"/>
  <c r="E54" i="10" s="1"/>
  <c r="E56" i="10" s="1"/>
  <c r="E59" i="10" s="1"/>
  <c r="E62" i="10" s="1"/>
  <c r="P51" i="12"/>
  <c r="P54" i="12" s="1"/>
  <c r="P56" i="12" s="1"/>
  <c r="P59" i="12" s="1"/>
  <c r="P62" i="12" s="1"/>
  <c r="G51" i="10"/>
  <c r="G54" i="10" s="1"/>
  <c r="G56" i="10" s="1"/>
  <c r="G59" i="10" s="1"/>
  <c r="G62" i="10" s="1"/>
  <c r="L51" i="9"/>
  <c r="L54" i="9" s="1"/>
  <c r="L56" i="9" s="1"/>
  <c r="L59" i="9" s="1"/>
  <c r="L62" i="9" s="1"/>
  <c r="J51" i="9"/>
  <c r="J54" i="9" s="1"/>
  <c r="J56" i="9" s="1"/>
  <c r="J59" i="9" s="1"/>
  <c r="J62" i="9" s="1"/>
  <c r="O51" i="7"/>
  <c r="O54" i="7" s="1"/>
  <c r="O56" i="7" s="1"/>
  <c r="O59" i="7" s="1"/>
  <c r="O62" i="7" s="1"/>
  <c r="T51" i="4"/>
  <c r="T54" i="4" s="1"/>
  <c r="T56" i="4" s="1"/>
  <c r="T59" i="4" s="1"/>
  <c r="T62" i="4" s="1"/>
  <c r="R51" i="4"/>
  <c r="R54" i="4" s="1"/>
  <c r="R56" i="4" s="1"/>
  <c r="R59" i="4" s="1"/>
  <c r="R62" i="4" s="1"/>
  <c r="U51" i="2"/>
  <c r="U54" i="2" s="1"/>
  <c r="U56" i="2" s="1"/>
  <c r="U59" i="2" s="1"/>
  <c r="U62" i="2" s="1"/>
  <c r="O51" i="9"/>
  <c r="O54" i="9" s="1"/>
  <c r="O56" i="9" s="1"/>
  <c r="O59" i="9" s="1"/>
  <c r="O62" i="9" s="1"/>
  <c r="S51" i="6"/>
  <c r="S54" i="6" s="1"/>
  <c r="S56" i="6" s="1"/>
  <c r="S59" i="6" s="1"/>
  <c r="S62" i="6" s="1"/>
  <c r="S51" i="5"/>
  <c r="S54" i="5" s="1"/>
  <c r="S56" i="5" s="1"/>
  <c r="S59" i="5" s="1"/>
  <c r="S62" i="5" s="1"/>
  <c r="V51" i="3"/>
  <c r="V54" i="3" s="1"/>
  <c r="V56" i="3" s="1"/>
  <c r="V59" i="3" s="1"/>
  <c r="V62" i="3" s="1"/>
  <c r="P51" i="9"/>
  <c r="P54" i="9" s="1"/>
  <c r="P56" i="9" s="1"/>
  <c r="P59" i="9" s="1"/>
  <c r="P62" i="9" s="1"/>
  <c r="T51" i="5"/>
  <c r="T54" i="5" s="1"/>
  <c r="T56" i="5" s="1"/>
  <c r="T59" i="5" s="1"/>
  <c r="T62" i="5" s="1"/>
  <c r="I51" i="10"/>
  <c r="I54" i="10" s="1"/>
  <c r="I56" i="10" s="1"/>
  <c r="I59" i="10" s="1"/>
  <c r="I62" i="10" s="1"/>
  <c r="M51" i="1"/>
  <c r="M54" i="1" s="1"/>
  <c r="M56" i="1" s="1"/>
  <c r="M59" i="1" s="1"/>
  <c r="M62" i="1" s="1"/>
  <c r="T51" i="8"/>
  <c r="T54" i="8" s="1"/>
  <c r="T56" i="8" s="1"/>
  <c r="T59" i="8" s="1"/>
  <c r="T62" i="8" s="1"/>
  <c r="P51" i="1"/>
  <c r="P54" i="1" s="1"/>
  <c r="P56" i="1" s="1"/>
  <c r="P59" i="1" s="1"/>
  <c r="P62" i="1" s="1"/>
  <c r="V51" i="5"/>
  <c r="V54" i="5" s="1"/>
  <c r="V56" i="5" s="1"/>
  <c r="V59" i="5" s="1"/>
  <c r="V62" i="5" s="1"/>
  <c r="C51" i="3"/>
  <c r="C54" i="3" s="1"/>
  <c r="C56" i="3" s="1"/>
  <c r="C59" i="3" s="1"/>
  <c r="C62" i="3" s="1"/>
  <c r="D51" i="2"/>
  <c r="D54" i="2" s="1"/>
  <c r="D56" i="2" s="1"/>
  <c r="D59" i="2" s="1"/>
  <c r="D62" i="2" s="1"/>
  <c r="C51" i="12"/>
  <c r="C54" i="12" s="1"/>
  <c r="C56" i="12" s="1"/>
  <c r="C59" i="12" s="1"/>
  <c r="C62" i="12" s="1"/>
  <c r="Y51" i="12"/>
  <c r="Y54" i="12" s="1"/>
  <c r="Y56" i="12" s="1"/>
  <c r="Y59" i="12" s="1"/>
  <c r="Y62" i="12" s="1"/>
  <c r="T51" i="11"/>
  <c r="T54" i="11" s="1"/>
  <c r="T56" i="11" s="1"/>
  <c r="T59" i="11" s="1"/>
  <c r="T62" i="11" s="1"/>
  <c r="P51" i="10"/>
  <c r="P54" i="10" s="1"/>
  <c r="P56" i="10" s="1"/>
  <c r="P59" i="10" s="1"/>
  <c r="P62" i="10" s="1"/>
  <c r="X51" i="7"/>
  <c r="AA51" i="3"/>
  <c r="AA54" i="3" s="1"/>
  <c r="AA56" i="3" s="1"/>
  <c r="AA59" i="3" s="1"/>
  <c r="AA62" i="3" s="1"/>
  <c r="U51" i="11"/>
  <c r="U54" i="11" s="1"/>
  <c r="U56" i="11" s="1"/>
  <c r="U59" i="11" s="1"/>
  <c r="U62" i="11" s="1"/>
  <c r="V51" i="9"/>
  <c r="V54" i="9" s="1"/>
  <c r="V56" i="9" s="1"/>
  <c r="V59" i="9" s="1"/>
  <c r="V62" i="9" s="1"/>
  <c r="Y51" i="8"/>
  <c r="Y54" i="8" s="1"/>
  <c r="Y56" i="8" s="1"/>
  <c r="Y59" i="8" s="1"/>
  <c r="Y62" i="8" s="1"/>
  <c r="V51" i="7"/>
  <c r="V54" i="7" s="1"/>
  <c r="V56" i="7" s="1"/>
  <c r="V59" i="7" s="1"/>
  <c r="V62" i="7" s="1"/>
  <c r="AA51" i="6"/>
  <c r="AA54" i="6" s="1"/>
  <c r="AA56" i="6" s="1"/>
  <c r="AA59" i="6" s="1"/>
  <c r="AA62" i="6" s="1"/>
  <c r="D51" i="5"/>
  <c r="D54" i="5" s="1"/>
  <c r="D56" i="5" s="1"/>
  <c r="D59" i="5" s="1"/>
  <c r="D62" i="5" s="1"/>
  <c r="AA51" i="5"/>
  <c r="AA54" i="5" s="1"/>
  <c r="AA56" i="5" s="1"/>
  <c r="AA59" i="5" s="1"/>
  <c r="AA62" i="5" s="1"/>
  <c r="H51" i="4"/>
  <c r="H54" i="4" s="1"/>
  <c r="H56" i="4" s="1"/>
  <c r="H59" i="4" s="1"/>
  <c r="H62" i="4" s="1"/>
  <c r="R51" i="1"/>
  <c r="R54" i="1" s="1"/>
  <c r="R56" i="1" s="1"/>
  <c r="R59" i="1" s="1"/>
  <c r="R62" i="1" s="1"/>
  <c r="D51" i="12"/>
  <c r="D54" i="12" s="1"/>
  <c r="D56" i="12" s="1"/>
  <c r="D59" i="12" s="1"/>
  <c r="D62" i="12" s="1"/>
  <c r="S51" i="1"/>
  <c r="S54" i="1" s="1"/>
  <c r="S56" i="1" s="1"/>
  <c r="S59" i="1" s="1"/>
  <c r="S62" i="1" s="1"/>
  <c r="AA51" i="12"/>
  <c r="AA54" i="12" s="1"/>
  <c r="AA56" i="12" s="1"/>
  <c r="AA59" i="12" s="1"/>
  <c r="AA62" i="12" s="1"/>
  <c r="Z50" i="12"/>
  <c r="R51" i="10"/>
  <c r="R54" i="10" s="1"/>
  <c r="R56" i="10" s="1"/>
  <c r="R59" i="10" s="1"/>
  <c r="R62" i="10" s="1"/>
  <c r="W51" i="9"/>
  <c r="W54" i="9" s="1"/>
  <c r="W56" i="9" s="1"/>
  <c r="W59" i="9" s="1"/>
  <c r="W62" i="9" s="1"/>
  <c r="Z50" i="8"/>
  <c r="Z35" i="7"/>
  <c r="I51" i="4"/>
  <c r="I54" i="4" s="1"/>
  <c r="I56" i="4" s="1"/>
  <c r="I59" i="4" s="1"/>
  <c r="I62" i="4" s="1"/>
  <c r="G51" i="4"/>
  <c r="G54" i="4" s="1"/>
  <c r="G56" i="4" s="1"/>
  <c r="G59" i="4" s="1"/>
  <c r="G62" i="4" s="1"/>
  <c r="J51" i="2"/>
  <c r="J54" i="2" s="1"/>
  <c r="J56" i="2" s="1"/>
  <c r="J59" i="2" s="1"/>
  <c r="J62" i="2" s="1"/>
  <c r="X62" i="10"/>
  <c r="X56" i="12"/>
  <c r="Z50" i="10"/>
  <c r="Z51" i="7"/>
  <c r="X54" i="7"/>
  <c r="D51" i="10"/>
  <c r="D54" i="10" s="1"/>
  <c r="D56" i="10" s="1"/>
  <c r="D59" i="10" s="1"/>
  <c r="D62" i="10" s="1"/>
  <c r="Z35" i="1"/>
  <c r="X51" i="11"/>
  <c r="Y51" i="5"/>
  <c r="Y54" i="5" s="1"/>
  <c r="Y56" i="5" s="1"/>
  <c r="Y59" i="5" s="1"/>
  <c r="Y62" i="5" s="1"/>
  <c r="Z35" i="5"/>
  <c r="C51" i="11"/>
  <c r="C54" i="11" s="1"/>
  <c r="C56" i="11" s="1"/>
  <c r="C59" i="11" s="1"/>
  <c r="C62" i="11" s="1"/>
  <c r="K51" i="11"/>
  <c r="K54" i="11" s="1"/>
  <c r="K56" i="11" s="1"/>
  <c r="K59" i="11" s="1"/>
  <c r="K62" i="11" s="1"/>
  <c r="S51" i="11"/>
  <c r="S54" i="11" s="1"/>
  <c r="S56" i="11" s="1"/>
  <c r="S59" i="11" s="1"/>
  <c r="S62" i="11" s="1"/>
  <c r="AA51" i="11"/>
  <c r="AA54" i="11" s="1"/>
  <c r="AA56" i="11" s="1"/>
  <c r="AA59" i="11" s="1"/>
  <c r="AA62" i="11" s="1"/>
  <c r="Q51" i="10"/>
  <c r="Q54" i="10" s="1"/>
  <c r="Q56" i="10" s="1"/>
  <c r="Q59" i="10" s="1"/>
  <c r="Q62" i="10" s="1"/>
  <c r="N51" i="7"/>
  <c r="N54" i="7" s="1"/>
  <c r="N56" i="7" s="1"/>
  <c r="N59" i="7" s="1"/>
  <c r="N62" i="7" s="1"/>
  <c r="X51" i="6"/>
  <c r="X51" i="4"/>
  <c r="Z35" i="4"/>
  <c r="I51" i="7"/>
  <c r="I54" i="7" s="1"/>
  <c r="I56" i="7" s="1"/>
  <c r="I59" i="7" s="1"/>
  <c r="I62" i="7" s="1"/>
  <c r="Q51" i="7"/>
  <c r="Q54" i="7" s="1"/>
  <c r="Q56" i="7" s="1"/>
  <c r="Q59" i="7" s="1"/>
  <c r="Q62" i="7" s="1"/>
  <c r="Y51" i="7"/>
  <c r="Y54" i="7" s="1"/>
  <c r="Y56" i="7" s="1"/>
  <c r="Y59" i="7" s="1"/>
  <c r="Y62" i="7" s="1"/>
  <c r="P51" i="6"/>
  <c r="P54" i="6" s="1"/>
  <c r="P56" i="6" s="1"/>
  <c r="P59" i="6" s="1"/>
  <c r="P62" i="6" s="1"/>
  <c r="X54" i="2"/>
  <c r="X56" i="5"/>
  <c r="X51" i="9"/>
  <c r="Z35" i="9"/>
  <c r="Z50" i="3"/>
  <c r="X51" i="3"/>
  <c r="Z35" i="3"/>
  <c r="X51" i="8"/>
  <c r="Z35" i="8"/>
  <c r="H51" i="5"/>
  <c r="H54" i="5" s="1"/>
  <c r="H56" i="5" s="1"/>
  <c r="H59" i="5" s="1"/>
  <c r="H62" i="5" s="1"/>
  <c r="Z51" i="5"/>
  <c r="G51" i="5"/>
  <c r="G54" i="5" s="1"/>
  <c r="G56" i="5" s="1"/>
  <c r="G59" i="5" s="1"/>
  <c r="G62" i="5" s="1"/>
  <c r="O51" i="5"/>
  <c r="O54" i="5" s="1"/>
  <c r="O56" i="5" s="1"/>
  <c r="O59" i="5" s="1"/>
  <c r="O62" i="5" s="1"/>
  <c r="W51" i="5"/>
  <c r="W54" i="5" s="1"/>
  <c r="W56" i="5" s="1"/>
  <c r="W59" i="5" s="1"/>
  <c r="W62" i="5" s="1"/>
  <c r="Y51" i="2"/>
  <c r="Y54" i="2" s="1"/>
  <c r="Y56" i="2" s="1"/>
  <c r="Y59" i="2" s="1"/>
  <c r="Y62" i="2" s="1"/>
  <c r="Z50" i="2"/>
  <c r="Z51" i="12" l="1"/>
  <c r="Z54" i="5"/>
  <c r="Y54" i="10"/>
  <c r="Y56" i="10" s="1"/>
  <c r="Y59" i="10" s="1"/>
  <c r="Y62" i="10" s="1"/>
  <c r="X54" i="1"/>
  <c r="Z54" i="12"/>
  <c r="Z51" i="11"/>
  <c r="X54" i="11"/>
  <c r="Z56" i="12"/>
  <c r="X59" i="12"/>
  <c r="X54" i="9"/>
  <c r="Z51" i="9"/>
  <c r="X54" i="3"/>
  <c r="Z51" i="3"/>
  <c r="Z54" i="10"/>
  <c r="Z56" i="5"/>
  <c r="X59" i="5"/>
  <c r="Z59" i="10"/>
  <c r="Z51" i="4"/>
  <c r="X54" i="4"/>
  <c r="Z54" i="7"/>
  <c r="X56" i="7"/>
  <c r="Z62" i="10"/>
  <c r="Z51" i="8"/>
  <c r="X54" i="8"/>
  <c r="Z54" i="2"/>
  <c r="X56" i="2"/>
  <c r="Z51" i="6"/>
  <c r="X54" i="6"/>
  <c r="Z54" i="1"/>
  <c r="X56" i="1"/>
  <c r="Z51" i="2"/>
  <c r="Z56" i="10"/>
  <c r="X59" i="7" l="1"/>
  <c r="Z56" i="7"/>
  <c r="Z54" i="6"/>
  <c r="X56" i="6"/>
  <c r="X56" i="3"/>
  <c r="Z54" i="3"/>
  <c r="Z54" i="4"/>
  <c r="X56" i="4"/>
  <c r="Z56" i="2"/>
  <c r="X59" i="2"/>
  <c r="X56" i="9"/>
  <c r="Z54" i="9"/>
  <c r="Z59" i="12"/>
  <c r="X62" i="12"/>
  <c r="Z62" i="12" s="1"/>
  <c r="X56" i="8"/>
  <c r="Z54" i="8"/>
  <c r="X62" i="5"/>
  <c r="Z62" i="5" s="1"/>
  <c r="Z59" i="5"/>
  <c r="Z54" i="11"/>
  <c r="X56" i="11"/>
  <c r="X59" i="1"/>
  <c r="Z56" i="1"/>
  <c r="Z56" i="4" l="1"/>
  <c r="X59" i="4"/>
  <c r="Z56" i="8"/>
  <c r="X59" i="8"/>
  <c r="X62" i="1"/>
  <c r="Z62" i="1" s="1"/>
  <c r="Z59" i="1"/>
  <c r="Z56" i="3"/>
  <c r="X59" i="3"/>
  <c r="Z56" i="11"/>
  <c r="X59" i="11"/>
  <c r="X59" i="6"/>
  <c r="Z56" i="6"/>
  <c r="X59" i="9"/>
  <c r="Z56" i="9"/>
  <c r="Z59" i="2"/>
  <c r="X62" i="2"/>
  <c r="Z62" i="2" s="1"/>
  <c r="X62" i="7"/>
  <c r="Z62" i="7" s="1"/>
  <c r="Z59" i="7"/>
  <c r="Z59" i="3" l="1"/>
  <c r="X62" i="3"/>
  <c r="Z62" i="3" s="1"/>
  <c r="X62" i="9"/>
  <c r="Z62" i="9" s="1"/>
  <c r="Z59" i="9"/>
  <c r="Z59" i="8"/>
  <c r="X62" i="8"/>
  <c r="Z62" i="8" s="1"/>
  <c r="X62" i="6"/>
  <c r="Z62" i="6" s="1"/>
  <c r="Z59" i="6"/>
  <c r="Z59" i="11"/>
  <c r="X62" i="11"/>
  <c r="Z62" i="11" s="1"/>
  <c r="Z59" i="4"/>
  <c r="X62" i="4"/>
  <c r="Z62" i="4" s="1"/>
</calcChain>
</file>

<file path=xl/sharedStrings.xml><?xml version="1.0" encoding="utf-8"?>
<sst xmlns="http://schemas.openxmlformats.org/spreadsheetml/2006/main" count="1800" uniqueCount="100">
  <si>
    <t>Gauteng: City of Ekurhuleni (EKU) - Table C4 Quarterly Budgeted Financial Performance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</si>
  <si>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</si>
  <si>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</si>
  <si>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</si>
  <si>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</si>
  <si>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</si>
  <si>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</si>
  <si>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</si>
  <si>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</si>
  <si>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</si>
  <si>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</si>
  <si>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</si>
  <si>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</si>
  <si>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</si>
  <si>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</si>
  <si>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</si>
  <si>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</si>
  <si>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</si>
  <si>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</si>
  <si>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</si>
  <si>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</si>
  <si>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</si>
  <si>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</si>
  <si>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</si>
  <si>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</si>
  <si>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</si>
  <si>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</si>
  <si>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</si>
  <si>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</si>
  <si>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</si>
  <si>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</si>
  <si>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</si>
  <si>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</si>
  <si>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</si>
  <si>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</si>
  <si>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</si>
  <si>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</si>
  <si>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</si>
  <si>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</si>
  <si>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</si>
  <si>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</si>
  <si>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</si>
  <si>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</si>
  <si>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</si>
  <si>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</si>
  <si>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</si>
  <si>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</si>
  <si>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</si>
  <si>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</si>
  <si>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</si>
  <si>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</si>
  <si>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</si>
  <si>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</si>
  <si>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</si>
  <si>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</si>
  <si>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</si>
  <si>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</si>
  <si>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</si>
  <si>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</si>
  <si>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</si>
  <si>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</si>
  <si>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</si>
  <si>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</si>
  <si>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</si>
  <si>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</si>
  <si>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</si>
  <si>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</si>
  <si>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</si>
  <si>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</si>
  <si>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</si>
  <si>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</si>
  <si>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</si>
  <si>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</si>
  <si>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</si>
  <si>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</si>
  <si>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</si>
  <si>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</si>
  <si>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</si>
  <si>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</si>
  <si>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</si>
  <si>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</si>
  <si>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</si>
  <si>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</si>
  <si>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</si>
  <si>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</si>
  <si>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</si>
  <si>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</si>
  <si>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</si>
  <si>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</si>
  <si>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Waste management                                   ) for 3rd Quarter ended 31 March 2026 (Figures Finalised as at 2026/05/05)</t>
  </si>
  <si>
    <t>Gauteng: City of Tshwane (TSH) - Table C4 Quarterly Budgeted Financial Performance ( Waste management                                   ) for 3rd Quarter ended 31 March 2026 (Figures Finalised as at 2026/05/05)</t>
  </si>
  <si>
    <t>Gauteng: Emfuleni (GT421) - Table C4 Quarterly Budgeted Financial Performance ( Waste management                                   ) for 3rd Quarter ended 31 March 2026 (Figures Finalised as at 2026/05/05)</t>
  </si>
  <si>
    <t>Gauteng: Midvaal (GT422) - Table C4 Quarterly Budgeted Financial Performance ( Waste management                                   ) for 3rd Quarter ended 31 March 2026 (Figures Finalised as at 2026/05/05)</t>
  </si>
  <si>
    <t>Gauteng: Lesedi (GT423) - Table C4 Quarterly Budgeted Financial Performance ( Waste management                                   ) for 3rd Quarter ended 31 March 2026 (Figures Finalised as at 2026/05/05)</t>
  </si>
  <si>
    <t>Gauteng: Sedibeng (DC42) - Table C4 Quarterly Budgeted Financial Performance ( Waste management                                   ) for 3rd Quarter ended 31 March 2026 (Figures Finalised as at 2026/05/05)</t>
  </si>
  <si>
    <t>Gauteng: Mogale City (GT481) - Table C4 Quarterly Budgeted Financial Performance ( Waste management                                   ) for 3rd Quarter ended 31 March 2026 (Figures Finalised as at 2026/05/05)</t>
  </si>
  <si>
    <t>Gauteng: Merafong City (GT484) - Table C4 Quarterly Budgeted Financial Performance ( Waste management                                   ) for 3rd Quarter ended 31 March 2026 (Figures Finalised as at 2026/05/05)</t>
  </si>
  <si>
    <t>Gauteng: Rand West City (GT485) - Table C4 Quarterly Budgeted Financial Performance ( Waste management                                   ) for 3rd Quarter ended 31 March 2026 (Figures Finalised as at 2026/05/05)</t>
  </si>
  <si>
    <t>Gauteng: West Rand (DC48) - Table C4 Quarterly Budgeted Financial Performance ( Waste management                                   ) for 3rd Quarter ended 31 March 2026 (Figures Finalised as at 2026/05/05)</t>
  </si>
  <si>
    <t>Summary - Table C4 Quarterly Budgeted Financial Performance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</si>
</sst>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1588986117</v>
      </c>
      <c r="D9" s="20">
        <v>0</v>
      </c>
      <c r="E9" s="21">
        <v>1778880938</v>
      </c>
      <c r="F9" s="22">
        <v>1778880938</v>
      </c>
      <c r="G9" s="22">
        <v>141734401</v>
      </c>
      <c r="H9" s="22">
        <v>134756075</v>
      </c>
      <c r="I9" s="22">
        <v>136040980</v>
      </c>
      <c r="J9" s="22">
        <v>412531456</v>
      </c>
      <c r="K9" s="22">
        <v>141426153</v>
      </c>
      <c r="L9" s="22">
        <v>107861961</v>
      </c>
      <c r="M9" s="22">
        <v>143108891</v>
      </c>
      <c r="N9" s="22">
        <v>392397005</v>
      </c>
      <c r="O9" s="22">
        <v>139064507</v>
      </c>
      <c r="P9" s="22">
        <v>134943821</v>
      </c>
      <c r="Q9" s="22">
        <v>138148517</v>
      </c>
      <c r="R9" s="22">
        <v>412156845</v>
      </c>
      <c r="S9" s="22">
        <v>0</v>
      </c>
      <c r="T9" s="22">
        <v>0</v>
      </c>
      <c r="U9" s="22">
        <v>0</v>
      </c>
      <c r="V9" s="22">
        <v>0</v>
      </c>
      <c r="W9" s="22">
        <v>1217085306</v>
      </c>
      <c r="X9" s="22">
        <v>1437549340</v>
      </c>
      <c r="Y9" s="22">
        <v>-220464034</v>
      </c>
      <c r="Z9" s="23">
        <v>-15.336102063808118</v>
      </c>
      <c r="AA9" s="20">
        <v>1778880938</v>
      </c>
    </row>
    <row r="10" spans="1:27" x14ac:dyDescent="0.25">
      <c r="A10" s="19" t="s">
        <v>38</v>
      </c>
      <c r="B10" s="15" t="s">
        <v>32</v>
      </c>
      <c r="C10" s="20">
        <v>169476</v>
      </c>
      <c r="D10" s="20">
        <v>0</v>
      </c>
      <c r="E10" s="21">
        <v>127470</v>
      </c>
      <c r="F10" s="22">
        <v>127470</v>
      </c>
      <c r="G10" s="22">
        <v>21188</v>
      </c>
      <c r="H10" s="22">
        <v>14355</v>
      </c>
      <c r="I10" s="22">
        <v>12329</v>
      </c>
      <c r="J10" s="22">
        <v>47872</v>
      </c>
      <c r="K10" s="22">
        <v>29049</v>
      </c>
      <c r="L10" s="22">
        <v>10749</v>
      </c>
      <c r="M10" s="22">
        <v>11156</v>
      </c>
      <c r="N10" s="22">
        <v>50954</v>
      </c>
      <c r="O10" s="22">
        <v>5284</v>
      </c>
      <c r="P10" s="22">
        <v>11449</v>
      </c>
      <c r="Q10" s="22">
        <v>18494</v>
      </c>
      <c r="R10" s="22">
        <v>35227</v>
      </c>
      <c r="S10" s="22">
        <v>0</v>
      </c>
      <c r="T10" s="22">
        <v>0</v>
      </c>
      <c r="U10" s="22">
        <v>0</v>
      </c>
      <c r="V10" s="22">
        <v>0</v>
      </c>
      <c r="W10" s="22">
        <v>134053</v>
      </c>
      <c r="X10" s="22">
        <v>95607</v>
      </c>
      <c r="Y10" s="22">
        <v>38446</v>
      </c>
      <c r="Z10" s="23">
        <v>40.212536738941708</v>
      </c>
      <c r="AA10" s="20">
        <v>127470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119278051</v>
      </c>
      <c r="D13" s="20">
        <v>0</v>
      </c>
      <c r="E13" s="21">
        <v>128256401</v>
      </c>
      <c r="F13" s="22">
        <v>150168205</v>
      </c>
      <c r="G13" s="22">
        <v>13499285</v>
      </c>
      <c r="H13" s="22">
        <v>13735367</v>
      </c>
      <c r="I13" s="22">
        <v>14991697</v>
      </c>
      <c r="J13" s="22">
        <v>42226349</v>
      </c>
      <c r="K13" s="22">
        <v>15198456</v>
      </c>
      <c r="L13" s="22">
        <v>15266818</v>
      </c>
      <c r="M13" s="22">
        <v>13348382</v>
      </c>
      <c r="N13" s="22">
        <v>43813656</v>
      </c>
      <c r="O13" s="22">
        <v>12995822</v>
      </c>
      <c r="P13" s="22">
        <v>11967035</v>
      </c>
      <c r="Q13" s="22">
        <v>12120069</v>
      </c>
      <c r="R13" s="22">
        <v>37082926</v>
      </c>
      <c r="S13" s="22">
        <v>0</v>
      </c>
      <c r="T13" s="22">
        <v>0</v>
      </c>
      <c r="U13" s="22">
        <v>0</v>
      </c>
      <c r="V13" s="22">
        <v>0</v>
      </c>
      <c r="W13" s="22">
        <v>123122931</v>
      </c>
      <c r="X13" s="22">
        <v>101670248</v>
      </c>
      <c r="Y13" s="22">
        <v>21452683</v>
      </c>
      <c r="Z13" s="23">
        <v>21.100256389656881</v>
      </c>
      <c r="AA13" s="20">
        <v>150168205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850736124</v>
      </c>
      <c r="D28" s="20">
        <v>0</v>
      </c>
      <c r="E28" s="21">
        <v>912641532</v>
      </c>
      <c r="F28" s="22">
        <v>912641532</v>
      </c>
      <c r="G28" s="22">
        <v>380267254</v>
      </c>
      <c r="H28" s="22">
        <v>0</v>
      </c>
      <c r="I28" s="22">
        <v>0</v>
      </c>
      <c r="J28" s="22">
        <v>380267254</v>
      </c>
      <c r="K28" s="22">
        <v>0</v>
      </c>
      <c r="L28" s="22">
        <v>0</v>
      </c>
      <c r="M28" s="22">
        <v>304213895</v>
      </c>
      <c r="N28" s="22">
        <v>304213895</v>
      </c>
      <c r="O28" s="22">
        <v>0</v>
      </c>
      <c r="P28" s="22">
        <v>0</v>
      </c>
      <c r="Q28" s="22">
        <v>228160383</v>
      </c>
      <c r="R28" s="22">
        <v>228160383</v>
      </c>
      <c r="S28" s="22">
        <v>0</v>
      </c>
      <c r="T28" s="22">
        <v>0</v>
      </c>
      <c r="U28" s="22">
        <v>0</v>
      </c>
      <c r="V28" s="22">
        <v>0</v>
      </c>
      <c r="W28" s="22">
        <v>912641532</v>
      </c>
      <c r="X28" s="22">
        <v>912641532</v>
      </c>
      <c r="Y28" s="22">
        <v>0</v>
      </c>
      <c r="Z28" s="23">
        <v>0</v>
      </c>
      <c r="AA28" s="20">
        <v>912641532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156130225</v>
      </c>
      <c r="D31" s="20">
        <v>0</v>
      </c>
      <c r="E31" s="21">
        <v>144782736</v>
      </c>
      <c r="F31" s="22">
        <v>161961711</v>
      </c>
      <c r="G31" s="22">
        <v>14009804</v>
      </c>
      <c r="H31" s="22">
        <v>13365220</v>
      </c>
      <c r="I31" s="22">
        <v>17900712</v>
      </c>
      <c r="J31" s="22">
        <v>45275736</v>
      </c>
      <c r="K31" s="22">
        <v>14714282</v>
      </c>
      <c r="L31" s="22">
        <v>14781696</v>
      </c>
      <c r="M31" s="22">
        <v>14798630</v>
      </c>
      <c r="N31" s="22">
        <v>44294608</v>
      </c>
      <c r="O31" s="22">
        <v>16762888</v>
      </c>
      <c r="P31" s="22">
        <v>14766841</v>
      </c>
      <c r="Q31" s="22">
        <v>14782973</v>
      </c>
      <c r="R31" s="22">
        <v>46312702</v>
      </c>
      <c r="S31" s="22">
        <v>0</v>
      </c>
      <c r="T31" s="22">
        <v>0</v>
      </c>
      <c r="U31" s="22">
        <v>0</v>
      </c>
      <c r="V31" s="22">
        <v>0</v>
      </c>
      <c r="W31" s="22">
        <v>135883046</v>
      </c>
      <c r="X31" s="22">
        <v>121471281</v>
      </c>
      <c r="Y31" s="22">
        <v>14411765</v>
      </c>
      <c r="Z31" s="23">
        <v>11.864339357712051</v>
      </c>
      <c r="AA31" s="20">
        <v>161961711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2715299993</v>
      </c>
      <c r="D35" s="29">
        <f t="shared" ref="D35:Y35" si="0">SUM(D6:D34)</f>
        <v>0</v>
      </c>
      <c r="E35" s="30">
        <f t="shared" si="0"/>
        <v>2964689077</v>
      </c>
      <c r="F35" s="31">
        <f t="shared" si="0"/>
        <v>3003779856</v>
      </c>
      <c r="G35" s="31">
        <f t="shared" si="0"/>
        <v>549531932</v>
      </c>
      <c r="H35" s="31">
        <f t="shared" si="0"/>
        <v>161871017</v>
      </c>
      <c r="I35" s="31">
        <f t="shared" si="0"/>
        <v>168945718</v>
      </c>
      <c r="J35" s="31">
        <f t="shared" si="0"/>
        <v>880348667</v>
      </c>
      <c r="K35" s="31">
        <f t="shared" si="0"/>
        <v>171367940</v>
      </c>
      <c r="L35" s="31">
        <f t="shared" si="0"/>
        <v>137921224</v>
      </c>
      <c r="M35" s="31">
        <f t="shared" si="0"/>
        <v>475480954</v>
      </c>
      <c r="N35" s="31">
        <f t="shared" si="0"/>
        <v>784770118</v>
      </c>
      <c r="O35" s="31">
        <f t="shared" si="0"/>
        <v>168828501</v>
      </c>
      <c r="P35" s="31">
        <f t="shared" si="0"/>
        <v>161689146</v>
      </c>
      <c r="Q35" s="31">
        <f t="shared" si="0"/>
        <v>393230436</v>
      </c>
      <c r="R35" s="31">
        <f t="shared" si="0"/>
        <v>723748083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2388866868</v>
      </c>
      <c r="X35" s="31">
        <f t="shared" si="0"/>
        <v>2573428008</v>
      </c>
      <c r="Y35" s="31">
        <f t="shared" si="0"/>
        <v>-184561140</v>
      </c>
      <c r="Z35" s="32">
        <f>+IF(X35&lt;&gt;0,+(Y35/X35)*100,0)</f>
        <v>-7.1718011705109257</v>
      </c>
      <c r="AA35" s="29">
        <f>SUM(AA6:AA34)</f>
        <v>3003779856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596614431</v>
      </c>
      <c r="D37" s="20">
        <v>0</v>
      </c>
      <c r="E37" s="21">
        <v>737714177</v>
      </c>
      <c r="F37" s="22">
        <v>745384285</v>
      </c>
      <c r="G37" s="22">
        <v>55287415</v>
      </c>
      <c r="H37" s="22">
        <v>58938767</v>
      </c>
      <c r="I37" s="22">
        <v>54857116</v>
      </c>
      <c r="J37" s="22">
        <v>169083298</v>
      </c>
      <c r="K37" s="22">
        <v>54982943</v>
      </c>
      <c r="L37" s="22">
        <v>55799567</v>
      </c>
      <c r="M37" s="22">
        <v>60640915</v>
      </c>
      <c r="N37" s="22">
        <v>171423425</v>
      </c>
      <c r="O37" s="22">
        <v>56038164</v>
      </c>
      <c r="P37" s="22">
        <v>56719038</v>
      </c>
      <c r="Q37" s="22">
        <v>57442821</v>
      </c>
      <c r="R37" s="22">
        <v>170200023</v>
      </c>
      <c r="S37" s="22">
        <v>0</v>
      </c>
      <c r="T37" s="22">
        <v>0</v>
      </c>
      <c r="U37" s="22">
        <v>0</v>
      </c>
      <c r="V37" s="22">
        <v>0</v>
      </c>
      <c r="W37" s="22">
        <v>510706746</v>
      </c>
      <c r="X37" s="22">
        <v>566415865</v>
      </c>
      <c r="Y37" s="22">
        <v>-55709119</v>
      </c>
      <c r="Z37" s="23">
        <v>-9.8353740497717173</v>
      </c>
      <c r="AA37" s="20">
        <v>745384285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118250295</v>
      </c>
      <c r="D40" s="20">
        <v>0</v>
      </c>
      <c r="E40" s="21">
        <v>174282168</v>
      </c>
      <c r="F40" s="22">
        <v>220157950</v>
      </c>
      <c r="G40" s="22">
        <v>21115</v>
      </c>
      <c r="H40" s="22">
        <v>17342315</v>
      </c>
      <c r="I40" s="22">
        <v>35532253</v>
      </c>
      <c r="J40" s="22">
        <v>52895683</v>
      </c>
      <c r="K40" s="22">
        <v>18588621</v>
      </c>
      <c r="L40" s="22">
        <v>5056583</v>
      </c>
      <c r="M40" s="22">
        <v>16415475</v>
      </c>
      <c r="N40" s="22">
        <v>40060679</v>
      </c>
      <c r="O40" s="22">
        <v>24277985</v>
      </c>
      <c r="P40" s="22">
        <v>11267265</v>
      </c>
      <c r="Q40" s="22">
        <v>17814352</v>
      </c>
      <c r="R40" s="22">
        <v>53359602</v>
      </c>
      <c r="S40" s="22">
        <v>0</v>
      </c>
      <c r="T40" s="22">
        <v>0</v>
      </c>
      <c r="U40" s="22">
        <v>0</v>
      </c>
      <c r="V40" s="22">
        <v>0</v>
      </c>
      <c r="W40" s="22">
        <v>146315964</v>
      </c>
      <c r="X40" s="22">
        <v>164243674</v>
      </c>
      <c r="Y40" s="22">
        <v>-17927710</v>
      </c>
      <c r="Z40" s="23">
        <v>-10.915312330385401</v>
      </c>
      <c r="AA40" s="20">
        <v>220157950</v>
      </c>
    </row>
    <row r="41" spans="1:27" x14ac:dyDescent="0.25">
      <c r="A41" s="19" t="s">
        <v>67</v>
      </c>
      <c r="B41" s="15" t="s">
        <v>32</v>
      </c>
      <c r="C41" s="20">
        <v>546942000</v>
      </c>
      <c r="D41" s="20">
        <v>0</v>
      </c>
      <c r="E41" s="21">
        <v>648365339</v>
      </c>
      <c r="F41" s="22">
        <v>687456118</v>
      </c>
      <c r="G41" s="22">
        <v>0</v>
      </c>
      <c r="H41" s="22">
        <v>0</v>
      </c>
      <c r="I41" s="22">
        <v>162091335</v>
      </c>
      <c r="J41" s="22">
        <v>162091335</v>
      </c>
      <c r="K41" s="22">
        <v>54030445</v>
      </c>
      <c r="L41" s="22">
        <v>54030445</v>
      </c>
      <c r="M41" s="22">
        <v>54030445</v>
      </c>
      <c r="N41" s="22">
        <v>162091335</v>
      </c>
      <c r="O41" s="22">
        <v>54030445</v>
      </c>
      <c r="P41" s="22">
        <v>54030445</v>
      </c>
      <c r="Q41" s="22">
        <v>54030445</v>
      </c>
      <c r="R41" s="22">
        <v>162091335</v>
      </c>
      <c r="S41" s="22">
        <v>0</v>
      </c>
      <c r="T41" s="22">
        <v>0</v>
      </c>
      <c r="U41" s="22">
        <v>0</v>
      </c>
      <c r="V41" s="22">
        <v>0</v>
      </c>
      <c r="W41" s="22">
        <v>486274005</v>
      </c>
      <c r="X41" s="22">
        <v>515592081</v>
      </c>
      <c r="Y41" s="22">
        <v>-29318076</v>
      </c>
      <c r="Z41" s="23">
        <v>-5.6862929203910717</v>
      </c>
      <c r="AA41" s="20">
        <v>687456118</v>
      </c>
    </row>
    <row r="42" spans="1:27" x14ac:dyDescent="0.25">
      <c r="A42" s="19" t="s">
        <v>68</v>
      </c>
      <c r="B42" s="15" t="s">
        <v>32</v>
      </c>
      <c r="C42" s="20">
        <v>136722754</v>
      </c>
      <c r="D42" s="20">
        <v>0</v>
      </c>
      <c r="E42" s="21">
        <v>153681521</v>
      </c>
      <c r="F42" s="22">
        <v>148686871</v>
      </c>
      <c r="G42" s="22">
        <v>0</v>
      </c>
      <c r="H42" s="22">
        <v>0</v>
      </c>
      <c r="I42" s="22">
        <v>33057496</v>
      </c>
      <c r="J42" s="22">
        <v>33057496</v>
      </c>
      <c r="K42" s="22">
        <v>0</v>
      </c>
      <c r="L42" s="22">
        <v>0</v>
      </c>
      <c r="M42" s="22">
        <v>33057496</v>
      </c>
      <c r="N42" s="22">
        <v>33057496</v>
      </c>
      <c r="O42" s="22">
        <v>0</v>
      </c>
      <c r="P42" s="22">
        <v>0</v>
      </c>
      <c r="Q42" s="22">
        <v>33057496</v>
      </c>
      <c r="R42" s="22">
        <v>33057496</v>
      </c>
      <c r="S42" s="22">
        <v>0</v>
      </c>
      <c r="T42" s="22">
        <v>0</v>
      </c>
      <c r="U42" s="22">
        <v>0</v>
      </c>
      <c r="V42" s="22">
        <v>0</v>
      </c>
      <c r="W42" s="22">
        <v>99172488</v>
      </c>
      <c r="X42" s="22">
        <v>111515148</v>
      </c>
      <c r="Y42" s="22">
        <v>-12342660</v>
      </c>
      <c r="Z42" s="23">
        <v>-11.068146544539402</v>
      </c>
      <c r="AA42" s="20">
        <v>148686871</v>
      </c>
    </row>
    <row r="43" spans="1:27" x14ac:dyDescent="0.25">
      <c r="A43" s="19" t="s">
        <v>69</v>
      </c>
      <c r="B43" s="15" t="s">
        <v>32</v>
      </c>
      <c r="C43" s="20">
        <v>-42006283</v>
      </c>
      <c r="D43" s="20">
        <v>0</v>
      </c>
      <c r="E43" s="21">
        <v>48276510</v>
      </c>
      <c r="F43" s="22">
        <v>40256329</v>
      </c>
      <c r="G43" s="22">
        <v>1137934</v>
      </c>
      <c r="H43" s="22">
        <v>0</v>
      </c>
      <c r="I43" s="22">
        <v>0</v>
      </c>
      <c r="J43" s="22">
        <v>1137934</v>
      </c>
      <c r="K43" s="22">
        <v>4811904</v>
      </c>
      <c r="L43" s="22">
        <v>1979566</v>
      </c>
      <c r="M43" s="22">
        <v>7718903</v>
      </c>
      <c r="N43" s="22">
        <v>14510373</v>
      </c>
      <c r="O43" s="22">
        <v>1041322</v>
      </c>
      <c r="P43" s="22">
        <v>0</v>
      </c>
      <c r="Q43" s="22">
        <v>0</v>
      </c>
      <c r="R43" s="22">
        <v>1041322</v>
      </c>
      <c r="S43" s="22">
        <v>0</v>
      </c>
      <c r="T43" s="22">
        <v>0</v>
      </c>
      <c r="U43" s="22">
        <v>0</v>
      </c>
      <c r="V43" s="22">
        <v>0</v>
      </c>
      <c r="W43" s="22">
        <v>16689629</v>
      </c>
      <c r="X43" s="22">
        <v>30192246</v>
      </c>
      <c r="Y43" s="22">
        <v>-13502617</v>
      </c>
      <c r="Z43" s="23">
        <v>-44.722134948158541</v>
      </c>
      <c r="AA43" s="20">
        <v>40256329</v>
      </c>
    </row>
    <row r="44" spans="1:27" x14ac:dyDescent="0.25">
      <c r="A44" s="19" t="s">
        <v>70</v>
      </c>
      <c r="B44" s="15" t="s">
        <v>32</v>
      </c>
      <c r="C44" s="20">
        <v>713769925</v>
      </c>
      <c r="D44" s="20">
        <v>0</v>
      </c>
      <c r="E44" s="21">
        <v>493748829</v>
      </c>
      <c r="F44" s="22">
        <v>493748829</v>
      </c>
      <c r="G44" s="22">
        <v>0</v>
      </c>
      <c r="H44" s="22">
        <v>104104408</v>
      </c>
      <c r="I44" s="22">
        <v>48968433</v>
      </c>
      <c r="J44" s="22">
        <v>153072841</v>
      </c>
      <c r="K44" s="22">
        <v>98426762</v>
      </c>
      <c r="L44" s="22">
        <v>54410989</v>
      </c>
      <c r="M44" s="22">
        <v>31987640</v>
      </c>
      <c r="N44" s="22">
        <v>184825391</v>
      </c>
      <c r="O44" s="22">
        <v>54847608</v>
      </c>
      <c r="P44" s="22">
        <v>51439941</v>
      </c>
      <c r="Q44" s="22">
        <v>44061135</v>
      </c>
      <c r="R44" s="22">
        <v>150348684</v>
      </c>
      <c r="S44" s="22">
        <v>0</v>
      </c>
      <c r="T44" s="22">
        <v>0</v>
      </c>
      <c r="U44" s="22">
        <v>0</v>
      </c>
      <c r="V44" s="22">
        <v>0</v>
      </c>
      <c r="W44" s="22">
        <v>488246916</v>
      </c>
      <c r="X44" s="22">
        <v>370311606</v>
      </c>
      <c r="Y44" s="22">
        <v>117935310</v>
      </c>
      <c r="Z44" s="23">
        <v>31.847586759136032</v>
      </c>
      <c r="AA44" s="20">
        <v>493748829</v>
      </c>
    </row>
    <row r="45" spans="1:27" x14ac:dyDescent="0.25">
      <c r="A45" s="19" t="s">
        <v>71</v>
      </c>
      <c r="B45" s="15" t="s">
        <v>32</v>
      </c>
      <c r="C45" s="20">
        <v>113875398</v>
      </c>
      <c r="D45" s="20">
        <v>0</v>
      </c>
      <c r="E45" s="21">
        <v>108966105</v>
      </c>
      <c r="F45" s="22">
        <v>108966105</v>
      </c>
      <c r="G45" s="22">
        <v>0</v>
      </c>
      <c r="H45" s="22">
        <v>49356843</v>
      </c>
      <c r="I45" s="22">
        <v>13871420</v>
      </c>
      <c r="J45" s="22">
        <v>63228263</v>
      </c>
      <c r="K45" s="22">
        <v>30209189</v>
      </c>
      <c r="L45" s="22">
        <v>12088728</v>
      </c>
      <c r="M45" s="22">
        <v>1128288</v>
      </c>
      <c r="N45" s="22">
        <v>43426205</v>
      </c>
      <c r="O45" s="22">
        <v>0</v>
      </c>
      <c r="P45" s="22">
        <v>0</v>
      </c>
      <c r="Q45" s="22">
        <v>2113297</v>
      </c>
      <c r="R45" s="22">
        <v>2113297</v>
      </c>
      <c r="S45" s="22">
        <v>0</v>
      </c>
      <c r="T45" s="22">
        <v>0</v>
      </c>
      <c r="U45" s="22">
        <v>0</v>
      </c>
      <c r="V45" s="22">
        <v>0</v>
      </c>
      <c r="W45" s="22">
        <v>108767765</v>
      </c>
      <c r="X45" s="22">
        <v>81724581</v>
      </c>
      <c r="Y45" s="22">
        <v>27043184</v>
      </c>
      <c r="Z45" s="23">
        <v>33.09063646346501</v>
      </c>
      <c r="AA45" s="20">
        <v>108966105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127707027</v>
      </c>
      <c r="D47" s="20">
        <v>0</v>
      </c>
      <c r="E47" s="21">
        <v>185892726</v>
      </c>
      <c r="F47" s="22">
        <v>188357905</v>
      </c>
      <c r="G47" s="22">
        <v>824070</v>
      </c>
      <c r="H47" s="22">
        <v>13540836</v>
      </c>
      <c r="I47" s="22">
        <v>35241500</v>
      </c>
      <c r="J47" s="22">
        <v>49606406</v>
      </c>
      <c r="K47" s="22">
        <v>20581832</v>
      </c>
      <c r="L47" s="22">
        <v>8231880</v>
      </c>
      <c r="M47" s="22">
        <v>7983085</v>
      </c>
      <c r="N47" s="22">
        <v>36796797</v>
      </c>
      <c r="O47" s="22">
        <v>3857020</v>
      </c>
      <c r="P47" s="22">
        <v>19584093</v>
      </c>
      <c r="Q47" s="22">
        <v>26124208</v>
      </c>
      <c r="R47" s="22">
        <v>49565321</v>
      </c>
      <c r="S47" s="22">
        <v>0</v>
      </c>
      <c r="T47" s="22">
        <v>0</v>
      </c>
      <c r="U47" s="22">
        <v>0</v>
      </c>
      <c r="V47" s="22">
        <v>0</v>
      </c>
      <c r="W47" s="22">
        <v>135968524</v>
      </c>
      <c r="X47" s="22">
        <v>141225931</v>
      </c>
      <c r="Y47" s="22">
        <v>-5257407</v>
      </c>
      <c r="Z47" s="23">
        <v>-3.7226923998822854</v>
      </c>
      <c r="AA47" s="20">
        <v>188357905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2311875547</v>
      </c>
      <c r="D50" s="29">
        <f t="shared" ref="D50:Y50" si="1">SUM(D37:D49)</f>
        <v>0</v>
      </c>
      <c r="E50" s="30">
        <f t="shared" si="1"/>
        <v>2550927375</v>
      </c>
      <c r="F50" s="31">
        <f t="shared" si="1"/>
        <v>2633014392</v>
      </c>
      <c r="G50" s="31">
        <f t="shared" si="1"/>
        <v>57270534</v>
      </c>
      <c r="H50" s="31">
        <f t="shared" si="1"/>
        <v>243283169</v>
      </c>
      <c r="I50" s="31">
        <f t="shared" si="1"/>
        <v>383619553</v>
      </c>
      <c r="J50" s="31">
        <f t="shared" si="1"/>
        <v>684173256</v>
      </c>
      <c r="K50" s="31">
        <f t="shared" si="1"/>
        <v>281631696</v>
      </c>
      <c r="L50" s="31">
        <f t="shared" si="1"/>
        <v>191597758</v>
      </c>
      <c r="M50" s="31">
        <f t="shared" si="1"/>
        <v>212962247</v>
      </c>
      <c r="N50" s="31">
        <f t="shared" si="1"/>
        <v>686191701</v>
      </c>
      <c r="O50" s="31">
        <f t="shared" si="1"/>
        <v>194092544</v>
      </c>
      <c r="P50" s="31">
        <f t="shared" si="1"/>
        <v>193040782</v>
      </c>
      <c r="Q50" s="31">
        <f t="shared" si="1"/>
        <v>234643754</v>
      </c>
      <c r="R50" s="31">
        <f t="shared" si="1"/>
        <v>621777080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1992142037</v>
      </c>
      <c r="X50" s="31">
        <f t="shared" si="1"/>
        <v>1981221132</v>
      </c>
      <c r="Y50" s="31">
        <f t="shared" si="1"/>
        <v>10920905</v>
      </c>
      <c r="Z50" s="32">
        <f>+IF(X50&lt;&gt;0,+(Y50/X50)*100,0)</f>
        <v>0.55122090228139153</v>
      </c>
      <c r="AA50" s="29">
        <f>SUM(AA37:AA49)</f>
        <v>2633014392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403424446</v>
      </c>
      <c r="D51" s="39">
        <f t="shared" si="2"/>
        <v>0</v>
      </c>
      <c r="E51" s="40">
        <f t="shared" si="2"/>
        <v>413761702</v>
      </c>
      <c r="F51" s="41">
        <f t="shared" si="2"/>
        <v>370765464</v>
      </c>
      <c r="G51" s="41">
        <f t="shared" si="2"/>
        <v>492261398</v>
      </c>
      <c r="H51" s="41">
        <f t="shared" si="2"/>
        <v>-81412152</v>
      </c>
      <c r="I51" s="41">
        <f t="shared" si="2"/>
        <v>-214673835</v>
      </c>
      <c r="J51" s="41">
        <f t="shared" si="2"/>
        <v>196175411</v>
      </c>
      <c r="K51" s="41">
        <f t="shared" si="2"/>
        <v>-110263756</v>
      </c>
      <c r="L51" s="41">
        <f t="shared" si="2"/>
        <v>-53676534</v>
      </c>
      <c r="M51" s="41">
        <f t="shared" si="2"/>
        <v>262518707</v>
      </c>
      <c r="N51" s="41">
        <f t="shared" si="2"/>
        <v>98578417</v>
      </c>
      <c r="O51" s="41">
        <f t="shared" si="2"/>
        <v>-25264043</v>
      </c>
      <c r="P51" s="41">
        <f t="shared" si="2"/>
        <v>-31351636</v>
      </c>
      <c r="Q51" s="41">
        <f t="shared" si="2"/>
        <v>158586682</v>
      </c>
      <c r="R51" s="41">
        <f t="shared" si="2"/>
        <v>101971003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396724831</v>
      </c>
      <c r="X51" s="41">
        <f t="shared" si="2"/>
        <v>592206876</v>
      </c>
      <c r="Y51" s="41">
        <f t="shared" si="2"/>
        <v>-195482045</v>
      </c>
      <c r="Z51" s="42">
        <f>+IF(X51&lt;&gt;0,+(Y51/X51)*100,0)</f>
        <v>-33.009080597031094</v>
      </c>
      <c r="AA51" s="39">
        <f>+AA35-AA50</f>
        <v>370765464</v>
      </c>
    </row>
    <row r="52" spans="1:27" x14ac:dyDescent="0.25">
      <c r="A52" s="43" t="s">
        <v>78</v>
      </c>
      <c r="B52" s="15" t="s">
        <v>32</v>
      </c>
      <c r="C52" s="20">
        <v>35999998</v>
      </c>
      <c r="D52" s="20">
        <v>0</v>
      </c>
      <c r="E52" s="21">
        <v>127200000</v>
      </c>
      <c r="F52" s="22">
        <v>127200000</v>
      </c>
      <c r="G52" s="22">
        <v>0</v>
      </c>
      <c r="H52" s="22">
        <v>0</v>
      </c>
      <c r="I52" s="22">
        <v>0</v>
      </c>
      <c r="J52" s="22">
        <v>0</v>
      </c>
      <c r="K52" s="22">
        <v>84737</v>
      </c>
      <c r="L52" s="22">
        <v>49670000</v>
      </c>
      <c r="M52" s="22">
        <v>0</v>
      </c>
      <c r="N52" s="22">
        <v>49754737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49754737</v>
      </c>
      <c r="X52" s="22">
        <v>94700000</v>
      </c>
      <c r="Y52" s="22">
        <v>-44945263</v>
      </c>
      <c r="Z52" s="23">
        <v>-47.460678986272434</v>
      </c>
      <c r="AA52" s="20">
        <v>127200000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439424444</v>
      </c>
      <c r="D54" s="48">
        <f t="shared" si="3"/>
        <v>0</v>
      </c>
      <c r="E54" s="49">
        <f t="shared" si="3"/>
        <v>540961702</v>
      </c>
      <c r="F54" s="50">
        <f t="shared" si="3"/>
        <v>497965464</v>
      </c>
      <c r="G54" s="50">
        <f t="shared" si="3"/>
        <v>492261398</v>
      </c>
      <c r="H54" s="50">
        <f t="shared" si="3"/>
        <v>-81412152</v>
      </c>
      <c r="I54" s="50">
        <f t="shared" si="3"/>
        <v>-214673835</v>
      </c>
      <c r="J54" s="50">
        <f t="shared" si="3"/>
        <v>196175411</v>
      </c>
      <c r="K54" s="50">
        <f t="shared" si="3"/>
        <v>-110179019</v>
      </c>
      <c r="L54" s="50">
        <f t="shared" si="3"/>
        <v>-4006534</v>
      </c>
      <c r="M54" s="50">
        <f t="shared" si="3"/>
        <v>262518707</v>
      </c>
      <c r="N54" s="50">
        <f t="shared" si="3"/>
        <v>148333154</v>
      </c>
      <c r="O54" s="50">
        <f t="shared" si="3"/>
        <v>-25264043</v>
      </c>
      <c r="P54" s="50">
        <f t="shared" si="3"/>
        <v>-31351636</v>
      </c>
      <c r="Q54" s="50">
        <f t="shared" si="3"/>
        <v>158586682</v>
      </c>
      <c r="R54" s="50">
        <f t="shared" si="3"/>
        <v>101971003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446479568</v>
      </c>
      <c r="X54" s="50">
        <f t="shared" si="3"/>
        <v>686906876</v>
      </c>
      <c r="Y54" s="50">
        <f t="shared" si="3"/>
        <v>-240427308</v>
      </c>
      <c r="Z54" s="51">
        <f>+IF(X54&lt;&gt;0,+(Y54/X54)*100,0)</f>
        <v>-35.001441447210084</v>
      </c>
      <c r="AA54" s="48">
        <f>SUM(AA51:AA53)</f>
        <v>497965464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439424444</v>
      </c>
      <c r="D56" s="54">
        <f>+D54-D55</f>
        <v>0</v>
      </c>
      <c r="E56" s="55">
        <f t="shared" si="4"/>
        <v>540961702</v>
      </c>
      <c r="F56" s="56">
        <f t="shared" si="4"/>
        <v>497965464</v>
      </c>
      <c r="G56" s="56">
        <f t="shared" si="4"/>
        <v>492261398</v>
      </c>
      <c r="H56" s="56">
        <f t="shared" si="4"/>
        <v>-81412152</v>
      </c>
      <c r="I56" s="56">
        <f t="shared" si="4"/>
        <v>-214673835</v>
      </c>
      <c r="J56" s="56">
        <f t="shared" si="4"/>
        <v>196175411</v>
      </c>
      <c r="K56" s="56">
        <f t="shared" si="4"/>
        <v>-110179019</v>
      </c>
      <c r="L56" s="56">
        <f t="shared" si="4"/>
        <v>-4006534</v>
      </c>
      <c r="M56" s="56">
        <f t="shared" si="4"/>
        <v>262518707</v>
      </c>
      <c r="N56" s="56">
        <f t="shared" si="4"/>
        <v>148333154</v>
      </c>
      <c r="O56" s="56">
        <f t="shared" si="4"/>
        <v>-25264043</v>
      </c>
      <c r="P56" s="56">
        <f t="shared" si="4"/>
        <v>-31351636</v>
      </c>
      <c r="Q56" s="56">
        <f t="shared" si="4"/>
        <v>158586682</v>
      </c>
      <c r="R56" s="56">
        <f t="shared" si="4"/>
        <v>101971003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446479568</v>
      </c>
      <c r="X56" s="56">
        <f t="shared" si="4"/>
        <v>686906876</v>
      </c>
      <c r="Y56" s="56">
        <f t="shared" si="4"/>
        <v>-240427308</v>
      </c>
      <c r="Z56" s="57">
        <f>+IF(X56&lt;&gt;0,+(Y56/X56)*100,0)</f>
        <v>-35.001441447210084</v>
      </c>
      <c r="AA56" s="54">
        <f>+AA54-AA55</f>
        <v>497965464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439424444</v>
      </c>
      <c r="D59" s="48">
        <f>SUM(D56:D58)</f>
        <v>0</v>
      </c>
      <c r="E59" s="49">
        <f t="shared" si="5"/>
        <v>540961702</v>
      </c>
      <c r="F59" s="50">
        <f t="shared" si="5"/>
        <v>497965464</v>
      </c>
      <c r="G59" s="50">
        <f t="shared" si="5"/>
        <v>492261398</v>
      </c>
      <c r="H59" s="50">
        <f t="shared" si="5"/>
        <v>-81412152</v>
      </c>
      <c r="I59" s="50">
        <f t="shared" si="5"/>
        <v>-214673835</v>
      </c>
      <c r="J59" s="50">
        <f t="shared" si="5"/>
        <v>196175411</v>
      </c>
      <c r="K59" s="50">
        <f t="shared" si="5"/>
        <v>-110179019</v>
      </c>
      <c r="L59" s="50">
        <f t="shared" si="5"/>
        <v>-4006534</v>
      </c>
      <c r="M59" s="50">
        <f t="shared" si="5"/>
        <v>262518707</v>
      </c>
      <c r="N59" s="50">
        <f t="shared" si="5"/>
        <v>148333154</v>
      </c>
      <c r="O59" s="50">
        <f t="shared" si="5"/>
        <v>-25264043</v>
      </c>
      <c r="P59" s="50">
        <f t="shared" si="5"/>
        <v>-31351636</v>
      </c>
      <c r="Q59" s="50">
        <f t="shared" si="5"/>
        <v>158586682</v>
      </c>
      <c r="R59" s="50">
        <f t="shared" si="5"/>
        <v>101971003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446479568</v>
      </c>
      <c r="X59" s="50">
        <f t="shared" si="5"/>
        <v>686906876</v>
      </c>
      <c r="Y59" s="50">
        <f t="shared" si="5"/>
        <v>-240427308</v>
      </c>
      <c r="Z59" s="51">
        <f>+IF(X59&lt;&gt;0,+(Y59/X59)*100,0)</f>
        <v>-35.001441447210084</v>
      </c>
      <c r="AA59" s="48">
        <f>SUM(AA56:AA58)</f>
        <v>497965464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439424444</v>
      </c>
      <c r="D62" s="65">
        <f>SUM(D59:D61)</f>
        <v>0</v>
      </c>
      <c r="E62" s="66">
        <f t="shared" si="6"/>
        <v>540961702</v>
      </c>
      <c r="F62" s="67">
        <f t="shared" si="6"/>
        <v>497965464</v>
      </c>
      <c r="G62" s="67">
        <f t="shared" si="6"/>
        <v>492261398</v>
      </c>
      <c r="H62" s="67">
        <f t="shared" si="6"/>
        <v>-81412152</v>
      </c>
      <c r="I62" s="67">
        <f t="shared" si="6"/>
        <v>-214673835</v>
      </c>
      <c r="J62" s="67">
        <f t="shared" si="6"/>
        <v>196175411</v>
      </c>
      <c r="K62" s="67">
        <f t="shared" si="6"/>
        <v>-110179019</v>
      </c>
      <c r="L62" s="67">
        <f t="shared" si="6"/>
        <v>-4006534</v>
      </c>
      <c r="M62" s="67">
        <f t="shared" si="6"/>
        <v>262518707</v>
      </c>
      <c r="N62" s="67">
        <f t="shared" si="6"/>
        <v>148333154</v>
      </c>
      <c r="O62" s="67">
        <f t="shared" si="6"/>
        <v>-25264043</v>
      </c>
      <c r="P62" s="67">
        <f t="shared" si="6"/>
        <v>-31351636</v>
      </c>
      <c r="Q62" s="67">
        <f t="shared" si="6"/>
        <v>158586682</v>
      </c>
      <c r="R62" s="67">
        <f t="shared" si="6"/>
        <v>101971003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446479568</v>
      </c>
      <c r="X62" s="67">
        <f t="shared" si="6"/>
        <v>686906876</v>
      </c>
      <c r="Y62" s="67">
        <f t="shared" si="6"/>
        <v>-240427308</v>
      </c>
      <c r="Z62" s="68">
        <f>+IF(X62&lt;&gt;0,+(Y62/X62)*100,0)</f>
        <v>-35.001441447210084</v>
      </c>
      <c r="AA62" s="65">
        <f>SUM(AA59:AA61)</f>
        <v>497965464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4348837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3337410000</v>
      </c>
      <c r="F9" s="22">
        <v>3356641000</v>
      </c>
      <c r="G9" s="22">
        <v>286370558</v>
      </c>
      <c r="H9" s="22">
        <v>277863024</v>
      </c>
      <c r="I9" s="22">
        <v>279031490</v>
      </c>
      <c r="J9" s="22">
        <v>843265072</v>
      </c>
      <c r="K9" s="22">
        <v>276090689</v>
      </c>
      <c r="L9" s="22">
        <v>287350356</v>
      </c>
      <c r="M9" s="22">
        <v>277633918</v>
      </c>
      <c r="N9" s="22">
        <v>841074963</v>
      </c>
      <c r="O9" s="22">
        <v>273072613</v>
      </c>
      <c r="P9" s="22">
        <v>280649042</v>
      </c>
      <c r="Q9" s="22">
        <v>280636920</v>
      </c>
      <c r="R9" s="22">
        <v>834358575</v>
      </c>
      <c r="S9" s="22">
        <v>0</v>
      </c>
      <c r="T9" s="22">
        <v>0</v>
      </c>
      <c r="U9" s="22">
        <v>0</v>
      </c>
      <c r="V9" s="22">
        <v>0</v>
      </c>
      <c r="W9" s="22">
        <v>2518698610</v>
      </c>
      <c r="X9" s="22">
        <v>2397006999</v>
      </c>
      <c r="Y9" s="22">
        <v>121691611</v>
      </c>
      <c r="Z9" s="23">
        <v>5.0768150051613592</v>
      </c>
      <c r="AA9" s="20">
        <v>3356641000</v>
      </c>
    </row>
    <row r="10" spans="1:27" x14ac:dyDescent="0.25">
      <c r="A10" s="19" t="s">
        <v>38</v>
      </c>
      <c r="B10" s="15" t="s">
        <v>32</v>
      </c>
      <c r="C10" s="20">
        <v>2154836</v>
      </c>
      <c r="D10" s="20">
        <v>0</v>
      </c>
      <c r="E10" s="21">
        <v>152000</v>
      </c>
      <c r="F10" s="22">
        <v>152000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12732</v>
      </c>
      <c r="Y10" s="22">
        <v>-12732</v>
      </c>
      <c r="Z10" s="23">
        <v>-100</v>
      </c>
      <c r="AA10" s="20">
        <v>152000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69531000</v>
      </c>
      <c r="F13" s="22">
        <v>55532000</v>
      </c>
      <c r="G13" s="22">
        <v>5137250</v>
      </c>
      <c r="H13" s="22">
        <v>4514260</v>
      </c>
      <c r="I13" s="22">
        <v>4149438</v>
      </c>
      <c r="J13" s="22">
        <v>13800948</v>
      </c>
      <c r="K13" s="22">
        <v>4481165</v>
      </c>
      <c r="L13" s="22">
        <v>5203011</v>
      </c>
      <c r="M13" s="22">
        <v>4129014</v>
      </c>
      <c r="N13" s="22">
        <v>13813190</v>
      </c>
      <c r="O13" s="22">
        <v>5485370</v>
      </c>
      <c r="P13" s="22">
        <v>4881932</v>
      </c>
      <c r="Q13" s="22">
        <v>4445140</v>
      </c>
      <c r="R13" s="22">
        <v>14812442</v>
      </c>
      <c r="S13" s="22">
        <v>0</v>
      </c>
      <c r="T13" s="22">
        <v>0</v>
      </c>
      <c r="U13" s="22">
        <v>0</v>
      </c>
      <c r="V13" s="22">
        <v>0</v>
      </c>
      <c r="W13" s="22">
        <v>42426580</v>
      </c>
      <c r="X13" s="22">
        <v>37838015</v>
      </c>
      <c r="Y13" s="22">
        <v>4588565</v>
      </c>
      <c r="Z13" s="23">
        <v>12.126865005999917</v>
      </c>
      <c r="AA13" s="20">
        <v>55532000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80098247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99623085</v>
      </c>
      <c r="H28" s="22">
        <v>99623085</v>
      </c>
      <c r="I28" s="22">
        <v>99623085</v>
      </c>
      <c r="J28" s="22">
        <v>298869255</v>
      </c>
      <c r="K28" s="22">
        <v>99623085</v>
      </c>
      <c r="L28" s="22">
        <v>99623085</v>
      </c>
      <c r="M28" s="22">
        <v>99623085</v>
      </c>
      <c r="N28" s="22">
        <v>298869255</v>
      </c>
      <c r="O28" s="22">
        <v>99623085</v>
      </c>
      <c r="P28" s="22">
        <v>99623085</v>
      </c>
      <c r="Q28" s="22">
        <v>111297836</v>
      </c>
      <c r="R28" s="22">
        <v>310544006</v>
      </c>
      <c r="S28" s="22">
        <v>0</v>
      </c>
      <c r="T28" s="22">
        <v>0</v>
      </c>
      <c r="U28" s="22">
        <v>0</v>
      </c>
      <c r="V28" s="22">
        <v>0</v>
      </c>
      <c r="W28" s="22">
        <v>908282516</v>
      </c>
      <c r="X28" s="22">
        <v>0</v>
      </c>
      <c r="Y28" s="22">
        <v>908282516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86601920</v>
      </c>
      <c r="D35" s="29">
        <f t="shared" ref="D35:Y35" si="0">SUM(D6:D34)</f>
        <v>0</v>
      </c>
      <c r="E35" s="30">
        <f t="shared" si="0"/>
        <v>3407093000</v>
      </c>
      <c r="F35" s="31">
        <f t="shared" si="0"/>
        <v>3412325000</v>
      </c>
      <c r="G35" s="31">
        <f t="shared" si="0"/>
        <v>391130893</v>
      </c>
      <c r="H35" s="31">
        <f t="shared" si="0"/>
        <v>382000369</v>
      </c>
      <c r="I35" s="31">
        <f t="shared" si="0"/>
        <v>382804013</v>
      </c>
      <c r="J35" s="31">
        <f t="shared" si="0"/>
        <v>1155935275</v>
      </c>
      <c r="K35" s="31">
        <f t="shared" si="0"/>
        <v>380194939</v>
      </c>
      <c r="L35" s="31">
        <f t="shared" si="0"/>
        <v>392176452</v>
      </c>
      <c r="M35" s="31">
        <f t="shared" si="0"/>
        <v>381386017</v>
      </c>
      <c r="N35" s="31">
        <f t="shared" si="0"/>
        <v>1153757408</v>
      </c>
      <c r="O35" s="31">
        <f t="shared" si="0"/>
        <v>378181068</v>
      </c>
      <c r="P35" s="31">
        <f t="shared" si="0"/>
        <v>385154059</v>
      </c>
      <c r="Q35" s="31">
        <f t="shared" si="0"/>
        <v>396379896</v>
      </c>
      <c r="R35" s="31">
        <f t="shared" si="0"/>
        <v>1159715023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3469407706</v>
      </c>
      <c r="X35" s="31">
        <f t="shared" si="0"/>
        <v>2434857746</v>
      </c>
      <c r="Y35" s="31">
        <f t="shared" si="0"/>
        <v>1034549960</v>
      </c>
      <c r="Z35" s="32">
        <f>+IF(X35&lt;&gt;0,+(Y35/X35)*100,0)</f>
        <v>42.489133572569706</v>
      </c>
      <c r="AA35" s="29">
        <f>SUM(AA6:AA34)</f>
        <v>3412325000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1652276000</v>
      </c>
      <c r="F37" s="22">
        <v>1673227000</v>
      </c>
      <c r="G37" s="22">
        <v>146613058</v>
      </c>
      <c r="H37" s="22">
        <v>160811332</v>
      </c>
      <c r="I37" s="22">
        <v>154213948</v>
      </c>
      <c r="J37" s="22">
        <v>461638338</v>
      </c>
      <c r="K37" s="22">
        <v>152889460</v>
      </c>
      <c r="L37" s="22">
        <v>141543784</v>
      </c>
      <c r="M37" s="22">
        <v>143474862</v>
      </c>
      <c r="N37" s="22">
        <v>437908106</v>
      </c>
      <c r="O37" s="22">
        <v>121672440</v>
      </c>
      <c r="P37" s="22">
        <v>138055901</v>
      </c>
      <c r="Q37" s="22">
        <v>153159907</v>
      </c>
      <c r="R37" s="22">
        <v>412888248</v>
      </c>
      <c r="S37" s="22">
        <v>0</v>
      </c>
      <c r="T37" s="22">
        <v>0</v>
      </c>
      <c r="U37" s="22">
        <v>0</v>
      </c>
      <c r="V37" s="22">
        <v>0</v>
      </c>
      <c r="W37" s="22">
        <v>1312434692</v>
      </c>
      <c r="X37" s="22">
        <v>1135199875</v>
      </c>
      <c r="Y37" s="22">
        <v>177234817</v>
      </c>
      <c r="Z37" s="23">
        <v>15.612652970033142</v>
      </c>
      <c r="AA37" s="20">
        <v>1673227000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135596000</v>
      </c>
      <c r="F40" s="22">
        <v>135594000</v>
      </c>
      <c r="G40" s="22">
        <v>7983240</v>
      </c>
      <c r="H40" s="22">
        <v>20428146</v>
      </c>
      <c r="I40" s="22">
        <v>15155053</v>
      </c>
      <c r="J40" s="22">
        <v>43566439</v>
      </c>
      <c r="K40" s="22">
        <v>10356411</v>
      </c>
      <c r="L40" s="22">
        <v>15418945</v>
      </c>
      <c r="M40" s="22">
        <v>6339779</v>
      </c>
      <c r="N40" s="22">
        <v>32115135</v>
      </c>
      <c r="O40" s="22">
        <v>10259606</v>
      </c>
      <c r="P40" s="22">
        <v>11044675</v>
      </c>
      <c r="Q40" s="22">
        <v>14195771</v>
      </c>
      <c r="R40" s="22">
        <v>35500052</v>
      </c>
      <c r="S40" s="22">
        <v>0</v>
      </c>
      <c r="T40" s="22">
        <v>0</v>
      </c>
      <c r="U40" s="22">
        <v>0</v>
      </c>
      <c r="V40" s="22">
        <v>0</v>
      </c>
      <c r="W40" s="22">
        <v>111181626</v>
      </c>
      <c r="X40" s="22">
        <v>104622315</v>
      </c>
      <c r="Y40" s="22">
        <v>6559311</v>
      </c>
      <c r="Z40" s="23">
        <v>6.269514300080246</v>
      </c>
      <c r="AA40" s="20">
        <v>135594000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830777000</v>
      </c>
      <c r="F41" s="22">
        <v>929262000</v>
      </c>
      <c r="G41" s="22">
        <v>69231408</v>
      </c>
      <c r="H41" s="22">
        <v>69231408</v>
      </c>
      <c r="I41" s="22">
        <v>87231408</v>
      </c>
      <c r="J41" s="22">
        <v>225694224</v>
      </c>
      <c r="K41" s="22">
        <v>78231408</v>
      </c>
      <c r="L41" s="22">
        <v>74231408</v>
      </c>
      <c r="M41" s="22">
        <v>74231408</v>
      </c>
      <c r="N41" s="22">
        <v>226694224</v>
      </c>
      <c r="O41" s="22">
        <v>74231408</v>
      </c>
      <c r="P41" s="22">
        <v>74231408</v>
      </c>
      <c r="Q41" s="22">
        <v>77438492</v>
      </c>
      <c r="R41" s="22">
        <v>225901308</v>
      </c>
      <c r="S41" s="22">
        <v>0</v>
      </c>
      <c r="T41" s="22">
        <v>0</v>
      </c>
      <c r="U41" s="22">
        <v>0</v>
      </c>
      <c r="V41" s="22">
        <v>0</v>
      </c>
      <c r="W41" s="22">
        <v>678289756</v>
      </c>
      <c r="X41" s="22">
        <v>657177990</v>
      </c>
      <c r="Y41" s="22">
        <v>21111766</v>
      </c>
      <c r="Z41" s="23">
        <v>3.2124882940769215</v>
      </c>
      <c r="AA41" s="20">
        <v>929262000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91601000</v>
      </c>
      <c r="F42" s="22">
        <v>105256000</v>
      </c>
      <c r="G42" s="22">
        <v>6760889</v>
      </c>
      <c r="H42" s="22">
        <v>6044867</v>
      </c>
      <c r="I42" s="22">
        <v>6422179</v>
      </c>
      <c r="J42" s="22">
        <v>19227935</v>
      </c>
      <c r="K42" s="22">
        <v>6422536</v>
      </c>
      <c r="L42" s="22">
        <v>6422211</v>
      </c>
      <c r="M42" s="22">
        <v>6412228</v>
      </c>
      <c r="N42" s="22">
        <v>19256975</v>
      </c>
      <c r="O42" s="22">
        <v>7001868</v>
      </c>
      <c r="P42" s="22">
        <v>7000908</v>
      </c>
      <c r="Q42" s="22">
        <v>7000737</v>
      </c>
      <c r="R42" s="22">
        <v>21003513</v>
      </c>
      <c r="S42" s="22">
        <v>0</v>
      </c>
      <c r="T42" s="22">
        <v>0</v>
      </c>
      <c r="U42" s="22">
        <v>0</v>
      </c>
      <c r="V42" s="22">
        <v>0</v>
      </c>
      <c r="W42" s="22">
        <v>59488423</v>
      </c>
      <c r="X42" s="22">
        <v>62128798</v>
      </c>
      <c r="Y42" s="22">
        <v>-2640375</v>
      </c>
      <c r="Z42" s="23">
        <v>-4.2498407904173519</v>
      </c>
      <c r="AA42" s="20">
        <v>105256000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14226747</v>
      </c>
      <c r="J43" s="22">
        <v>14226747</v>
      </c>
      <c r="K43" s="22">
        <v>5500312</v>
      </c>
      <c r="L43" s="22">
        <v>4680237</v>
      </c>
      <c r="M43" s="22">
        <v>4870487</v>
      </c>
      <c r="N43" s="22">
        <v>15051036</v>
      </c>
      <c r="O43" s="22">
        <v>4793958</v>
      </c>
      <c r="P43" s="22">
        <v>4368219</v>
      </c>
      <c r="Q43" s="22">
        <v>4368219</v>
      </c>
      <c r="R43" s="22">
        <v>13530396</v>
      </c>
      <c r="S43" s="22">
        <v>0</v>
      </c>
      <c r="T43" s="22">
        <v>0</v>
      </c>
      <c r="U43" s="22">
        <v>0</v>
      </c>
      <c r="V43" s="22">
        <v>0</v>
      </c>
      <c r="W43" s="22">
        <v>42808179</v>
      </c>
      <c r="X43" s="22">
        <v>0</v>
      </c>
      <c r="Y43" s="22">
        <v>42808179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101550000</v>
      </c>
      <c r="F44" s="22">
        <v>92947000</v>
      </c>
      <c r="G44" s="22">
        <v>4030264</v>
      </c>
      <c r="H44" s="22">
        <v>5824614</v>
      </c>
      <c r="I44" s="22">
        <v>5009601</v>
      </c>
      <c r="J44" s="22">
        <v>14864479</v>
      </c>
      <c r="K44" s="22">
        <v>2384340</v>
      </c>
      <c r="L44" s="22">
        <v>2254602</v>
      </c>
      <c r="M44" s="22">
        <v>9467937</v>
      </c>
      <c r="N44" s="22">
        <v>14106879</v>
      </c>
      <c r="O44" s="22">
        <v>11874838</v>
      </c>
      <c r="P44" s="22">
        <v>12392227</v>
      </c>
      <c r="Q44" s="22">
        <v>16355223</v>
      </c>
      <c r="R44" s="22">
        <v>40622288</v>
      </c>
      <c r="S44" s="22">
        <v>0</v>
      </c>
      <c r="T44" s="22">
        <v>0</v>
      </c>
      <c r="U44" s="22">
        <v>0</v>
      </c>
      <c r="V44" s="22">
        <v>0</v>
      </c>
      <c r="W44" s="22">
        <v>69593646</v>
      </c>
      <c r="X44" s="22">
        <v>60352520</v>
      </c>
      <c r="Y44" s="22">
        <v>9241126</v>
      </c>
      <c r="Z44" s="23">
        <v>15.311914067548463</v>
      </c>
      <c r="AA44" s="20">
        <v>92947000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6880364</v>
      </c>
      <c r="D47" s="20">
        <v>0</v>
      </c>
      <c r="E47" s="21">
        <v>1267352000</v>
      </c>
      <c r="F47" s="22">
        <v>1149104000</v>
      </c>
      <c r="G47" s="22">
        <v>103373921</v>
      </c>
      <c r="H47" s="22">
        <v>117769821</v>
      </c>
      <c r="I47" s="22">
        <v>165510860</v>
      </c>
      <c r="J47" s="22">
        <v>386654602</v>
      </c>
      <c r="K47" s="22">
        <v>125097226</v>
      </c>
      <c r="L47" s="22">
        <v>98263311</v>
      </c>
      <c r="M47" s="22">
        <v>93541254</v>
      </c>
      <c r="N47" s="22">
        <v>316901791</v>
      </c>
      <c r="O47" s="22">
        <v>101276487</v>
      </c>
      <c r="P47" s="22">
        <v>122438313</v>
      </c>
      <c r="Q47" s="22">
        <v>224269740</v>
      </c>
      <c r="R47" s="22">
        <v>447984540</v>
      </c>
      <c r="S47" s="22">
        <v>0</v>
      </c>
      <c r="T47" s="22">
        <v>0</v>
      </c>
      <c r="U47" s="22">
        <v>0</v>
      </c>
      <c r="V47" s="22">
        <v>0</v>
      </c>
      <c r="W47" s="22">
        <v>1151540933</v>
      </c>
      <c r="X47" s="22">
        <v>973133121</v>
      </c>
      <c r="Y47" s="22">
        <v>178407812</v>
      </c>
      <c r="Z47" s="23">
        <v>18.333340850290512</v>
      </c>
      <c r="AA47" s="20">
        <v>1149104000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6880364</v>
      </c>
      <c r="D50" s="29">
        <f t="shared" ref="D50:Y50" si="1">SUM(D37:D49)</f>
        <v>0</v>
      </c>
      <c r="E50" s="30">
        <f t="shared" si="1"/>
        <v>4079152000</v>
      </c>
      <c r="F50" s="31">
        <f t="shared" si="1"/>
        <v>4085390000</v>
      </c>
      <c r="G50" s="31">
        <f t="shared" si="1"/>
        <v>337992780</v>
      </c>
      <c r="H50" s="31">
        <f t="shared" si="1"/>
        <v>380110188</v>
      </c>
      <c r="I50" s="31">
        <f t="shared" si="1"/>
        <v>447769796</v>
      </c>
      <c r="J50" s="31">
        <f t="shared" si="1"/>
        <v>1165872764</v>
      </c>
      <c r="K50" s="31">
        <f t="shared" si="1"/>
        <v>380881693</v>
      </c>
      <c r="L50" s="31">
        <f t="shared" si="1"/>
        <v>342814498</v>
      </c>
      <c r="M50" s="31">
        <f t="shared" si="1"/>
        <v>338337955</v>
      </c>
      <c r="N50" s="31">
        <f t="shared" si="1"/>
        <v>1062034146</v>
      </c>
      <c r="O50" s="31">
        <f t="shared" si="1"/>
        <v>331110605</v>
      </c>
      <c r="P50" s="31">
        <f t="shared" si="1"/>
        <v>369531651</v>
      </c>
      <c r="Q50" s="31">
        <f t="shared" si="1"/>
        <v>496788089</v>
      </c>
      <c r="R50" s="31">
        <f t="shared" si="1"/>
        <v>1197430345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3425337255</v>
      </c>
      <c r="X50" s="31">
        <f t="shared" si="1"/>
        <v>2992614619</v>
      </c>
      <c r="Y50" s="31">
        <f t="shared" si="1"/>
        <v>432722636</v>
      </c>
      <c r="Z50" s="32">
        <f>+IF(X50&lt;&gt;0,+(Y50/X50)*100,0)</f>
        <v>14.459684626702682</v>
      </c>
      <c r="AA50" s="29">
        <f>SUM(AA37:AA49)</f>
        <v>4085390000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79721556</v>
      </c>
      <c r="D51" s="39">
        <f t="shared" si="2"/>
        <v>0</v>
      </c>
      <c r="E51" s="40">
        <f t="shared" si="2"/>
        <v>-672059000</v>
      </c>
      <c r="F51" s="41">
        <f t="shared" si="2"/>
        <v>-673065000</v>
      </c>
      <c r="G51" s="41">
        <f t="shared" si="2"/>
        <v>53138113</v>
      </c>
      <c r="H51" s="41">
        <f t="shared" si="2"/>
        <v>1890181</v>
      </c>
      <c r="I51" s="41">
        <f t="shared" si="2"/>
        <v>-64965783</v>
      </c>
      <c r="J51" s="41">
        <f t="shared" si="2"/>
        <v>-9937489</v>
      </c>
      <c r="K51" s="41">
        <f t="shared" si="2"/>
        <v>-686754</v>
      </c>
      <c r="L51" s="41">
        <f t="shared" si="2"/>
        <v>49361954</v>
      </c>
      <c r="M51" s="41">
        <f t="shared" si="2"/>
        <v>43048062</v>
      </c>
      <c r="N51" s="41">
        <f t="shared" si="2"/>
        <v>91723262</v>
      </c>
      <c r="O51" s="41">
        <f t="shared" si="2"/>
        <v>47070463</v>
      </c>
      <c r="P51" s="41">
        <f t="shared" si="2"/>
        <v>15622408</v>
      </c>
      <c r="Q51" s="41">
        <f t="shared" si="2"/>
        <v>-100408193</v>
      </c>
      <c r="R51" s="41">
        <f t="shared" si="2"/>
        <v>-37715322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44070451</v>
      </c>
      <c r="X51" s="41">
        <f t="shared" si="2"/>
        <v>-557756873</v>
      </c>
      <c r="Y51" s="41">
        <f t="shared" si="2"/>
        <v>601827324</v>
      </c>
      <c r="Z51" s="42">
        <f>+IF(X51&lt;&gt;0,+(Y51/X51)*100,0)</f>
        <v>-107.90137300558196</v>
      </c>
      <c r="AA51" s="39">
        <f>+AA35-AA50</f>
        <v>-673065000</v>
      </c>
    </row>
    <row r="52" spans="1:27" x14ac:dyDescent="0.25">
      <c r="A52" s="43" t="s">
        <v>78</v>
      </c>
      <c r="B52" s="15" t="s">
        <v>32</v>
      </c>
      <c r="C52" s="20">
        <v>550674293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630395849</v>
      </c>
      <c r="D54" s="48">
        <f t="shared" si="3"/>
        <v>0</v>
      </c>
      <c r="E54" s="49">
        <f t="shared" si="3"/>
        <v>-672059000</v>
      </c>
      <c r="F54" s="50">
        <f t="shared" si="3"/>
        <v>-673065000</v>
      </c>
      <c r="G54" s="50">
        <f t="shared" si="3"/>
        <v>53138113</v>
      </c>
      <c r="H54" s="50">
        <f t="shared" si="3"/>
        <v>1890181</v>
      </c>
      <c r="I54" s="50">
        <f t="shared" si="3"/>
        <v>-64965783</v>
      </c>
      <c r="J54" s="50">
        <f t="shared" si="3"/>
        <v>-9937489</v>
      </c>
      <c r="K54" s="50">
        <f t="shared" si="3"/>
        <v>-686754</v>
      </c>
      <c r="L54" s="50">
        <f t="shared" si="3"/>
        <v>49361954</v>
      </c>
      <c r="M54" s="50">
        <f t="shared" si="3"/>
        <v>43048062</v>
      </c>
      <c r="N54" s="50">
        <f t="shared" si="3"/>
        <v>91723262</v>
      </c>
      <c r="O54" s="50">
        <f t="shared" si="3"/>
        <v>47070463</v>
      </c>
      <c r="P54" s="50">
        <f t="shared" si="3"/>
        <v>15622408</v>
      </c>
      <c r="Q54" s="50">
        <f t="shared" si="3"/>
        <v>-100408193</v>
      </c>
      <c r="R54" s="50">
        <f t="shared" si="3"/>
        <v>-37715322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44070451</v>
      </c>
      <c r="X54" s="50">
        <f t="shared" si="3"/>
        <v>-557756873</v>
      </c>
      <c r="Y54" s="50">
        <f t="shared" si="3"/>
        <v>601827324</v>
      </c>
      <c r="Z54" s="51">
        <f>+IF(X54&lt;&gt;0,+(Y54/X54)*100,0)</f>
        <v>-107.90137300558196</v>
      </c>
      <c r="AA54" s="48">
        <f>SUM(AA51:AA53)</f>
        <v>-673065000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630395849</v>
      </c>
      <c r="D56" s="54">
        <f>+D54-D55</f>
        <v>0</v>
      </c>
      <c r="E56" s="55">
        <f t="shared" si="4"/>
        <v>-672059000</v>
      </c>
      <c r="F56" s="56">
        <f t="shared" si="4"/>
        <v>-673065000</v>
      </c>
      <c r="G56" s="56">
        <f t="shared" si="4"/>
        <v>53138113</v>
      </c>
      <c r="H56" s="56">
        <f t="shared" si="4"/>
        <v>1890181</v>
      </c>
      <c r="I56" s="56">
        <f t="shared" si="4"/>
        <v>-64965783</v>
      </c>
      <c r="J56" s="56">
        <f t="shared" si="4"/>
        <v>-9937489</v>
      </c>
      <c r="K56" s="56">
        <f t="shared" si="4"/>
        <v>-686754</v>
      </c>
      <c r="L56" s="56">
        <f t="shared" si="4"/>
        <v>49361954</v>
      </c>
      <c r="M56" s="56">
        <f t="shared" si="4"/>
        <v>43048062</v>
      </c>
      <c r="N56" s="56">
        <f t="shared" si="4"/>
        <v>91723262</v>
      </c>
      <c r="O56" s="56">
        <f t="shared" si="4"/>
        <v>47070463</v>
      </c>
      <c r="P56" s="56">
        <f t="shared" si="4"/>
        <v>15622408</v>
      </c>
      <c r="Q56" s="56">
        <f t="shared" si="4"/>
        <v>-100408193</v>
      </c>
      <c r="R56" s="56">
        <f t="shared" si="4"/>
        <v>-37715322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44070451</v>
      </c>
      <c r="X56" s="56">
        <f t="shared" si="4"/>
        <v>-557756873</v>
      </c>
      <c r="Y56" s="56">
        <f t="shared" si="4"/>
        <v>601827324</v>
      </c>
      <c r="Z56" s="57">
        <f>+IF(X56&lt;&gt;0,+(Y56/X56)*100,0)</f>
        <v>-107.90137300558196</v>
      </c>
      <c r="AA56" s="54">
        <f>+AA54-AA55</f>
        <v>-673065000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630395849</v>
      </c>
      <c r="D59" s="48">
        <f>SUM(D56:D58)</f>
        <v>0</v>
      </c>
      <c r="E59" s="49">
        <f t="shared" si="5"/>
        <v>-672059000</v>
      </c>
      <c r="F59" s="50">
        <f t="shared" si="5"/>
        <v>-673065000</v>
      </c>
      <c r="G59" s="50">
        <f t="shared" si="5"/>
        <v>53138113</v>
      </c>
      <c r="H59" s="50">
        <f t="shared" si="5"/>
        <v>1890181</v>
      </c>
      <c r="I59" s="50">
        <f t="shared" si="5"/>
        <v>-64965783</v>
      </c>
      <c r="J59" s="50">
        <f t="shared" si="5"/>
        <v>-9937489</v>
      </c>
      <c r="K59" s="50">
        <f t="shared" si="5"/>
        <v>-686754</v>
      </c>
      <c r="L59" s="50">
        <f t="shared" si="5"/>
        <v>49361954</v>
      </c>
      <c r="M59" s="50">
        <f t="shared" si="5"/>
        <v>43048062</v>
      </c>
      <c r="N59" s="50">
        <f t="shared" si="5"/>
        <v>91723262</v>
      </c>
      <c r="O59" s="50">
        <f t="shared" si="5"/>
        <v>47070463</v>
      </c>
      <c r="P59" s="50">
        <f t="shared" si="5"/>
        <v>15622408</v>
      </c>
      <c r="Q59" s="50">
        <f t="shared" si="5"/>
        <v>-100408193</v>
      </c>
      <c r="R59" s="50">
        <f t="shared" si="5"/>
        <v>-37715322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44070451</v>
      </c>
      <c r="X59" s="50">
        <f t="shared" si="5"/>
        <v>-557756873</v>
      </c>
      <c r="Y59" s="50">
        <f t="shared" si="5"/>
        <v>601827324</v>
      </c>
      <c r="Z59" s="51">
        <f>+IF(X59&lt;&gt;0,+(Y59/X59)*100,0)</f>
        <v>-107.90137300558196</v>
      </c>
      <c r="AA59" s="48">
        <f>SUM(AA56:AA58)</f>
        <v>-673065000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535583</v>
      </c>
      <c r="H61" s="22">
        <v>514417</v>
      </c>
      <c r="I61" s="26">
        <v>1145309</v>
      </c>
      <c r="J61" s="22">
        <v>2195309</v>
      </c>
      <c r="K61" s="22">
        <v>0</v>
      </c>
      <c r="L61" s="22">
        <v>0</v>
      </c>
      <c r="M61" s="45">
        <v>2173463</v>
      </c>
      <c r="N61" s="22">
        <v>2173463</v>
      </c>
      <c r="O61" s="22">
        <v>0</v>
      </c>
      <c r="P61" s="26">
        <v>1867976</v>
      </c>
      <c r="Q61" s="22">
        <v>0</v>
      </c>
      <c r="R61" s="22">
        <v>1867976</v>
      </c>
      <c r="S61" s="22">
        <v>0</v>
      </c>
      <c r="T61" s="45">
        <v>0</v>
      </c>
      <c r="U61" s="22">
        <v>0</v>
      </c>
      <c r="V61" s="22">
        <v>0</v>
      </c>
      <c r="W61" s="26">
        <v>6236748</v>
      </c>
      <c r="X61" s="22">
        <v>0</v>
      </c>
      <c r="Y61" s="22">
        <v>6236748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630395849</v>
      </c>
      <c r="D62" s="65">
        <f>SUM(D59:D61)</f>
        <v>0</v>
      </c>
      <c r="E62" s="66">
        <f t="shared" si="6"/>
        <v>-672059000</v>
      </c>
      <c r="F62" s="67">
        <f t="shared" si="6"/>
        <v>-673065000</v>
      </c>
      <c r="G62" s="67">
        <f t="shared" si="6"/>
        <v>53673696</v>
      </c>
      <c r="H62" s="67">
        <f t="shared" si="6"/>
        <v>2404598</v>
      </c>
      <c r="I62" s="67">
        <f t="shared" si="6"/>
        <v>-63820474</v>
      </c>
      <c r="J62" s="67">
        <f t="shared" si="6"/>
        <v>-7742180</v>
      </c>
      <c r="K62" s="67">
        <f t="shared" si="6"/>
        <v>-686754</v>
      </c>
      <c r="L62" s="67">
        <f t="shared" si="6"/>
        <v>49361954</v>
      </c>
      <c r="M62" s="67">
        <f t="shared" si="6"/>
        <v>45221525</v>
      </c>
      <c r="N62" s="67">
        <f t="shared" si="6"/>
        <v>93896725</v>
      </c>
      <c r="O62" s="67">
        <f t="shared" si="6"/>
        <v>47070463</v>
      </c>
      <c r="P62" s="67">
        <f t="shared" si="6"/>
        <v>17490384</v>
      </c>
      <c r="Q62" s="67">
        <f t="shared" si="6"/>
        <v>-100408193</v>
      </c>
      <c r="R62" s="67">
        <f t="shared" si="6"/>
        <v>-35847346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50307199</v>
      </c>
      <c r="X62" s="67">
        <f t="shared" si="6"/>
        <v>-557756873</v>
      </c>
      <c r="Y62" s="67">
        <f t="shared" si="6"/>
        <v>608064072</v>
      </c>
      <c r="Z62" s="68">
        <f>+IF(X62&lt;&gt;0,+(Y62/X62)*100,0)</f>
        <v>-109.01955698536054</v>
      </c>
      <c r="AA62" s="65">
        <f>SUM(AA59:AA61)</f>
        <v>-673065000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6249</v>
      </c>
      <c r="P6" s="22">
        <v>0</v>
      </c>
      <c r="Q6" s="22">
        <v>16628</v>
      </c>
      <c r="R6" s="22">
        <v>22877</v>
      </c>
      <c r="S6" s="22">
        <v>0</v>
      </c>
      <c r="T6" s="22">
        <v>0</v>
      </c>
      <c r="U6" s="22">
        <v>0</v>
      </c>
      <c r="V6" s="22">
        <v>0</v>
      </c>
      <c r="W6" s="22">
        <v>22877</v>
      </c>
      <c r="X6" s="22">
        <v>0</v>
      </c>
      <c r="Y6" s="22">
        <v>22877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194722</v>
      </c>
      <c r="R7" s="22">
        <v>194722</v>
      </c>
      <c r="S7" s="22">
        <v>0</v>
      </c>
      <c r="T7" s="22">
        <v>0</v>
      </c>
      <c r="U7" s="22">
        <v>0</v>
      </c>
      <c r="V7" s="22">
        <v>0</v>
      </c>
      <c r="W7" s="22">
        <v>194722</v>
      </c>
      <c r="X7" s="22">
        <v>0</v>
      </c>
      <c r="Y7" s="22">
        <v>194722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-1965586836</v>
      </c>
      <c r="D9" s="20">
        <v>0</v>
      </c>
      <c r="E9" s="21">
        <v>2376103913</v>
      </c>
      <c r="F9" s="22">
        <v>2098103913</v>
      </c>
      <c r="G9" s="22">
        <v>168271458</v>
      </c>
      <c r="H9" s="22">
        <v>168271457</v>
      </c>
      <c r="I9" s="22">
        <v>248576000</v>
      </c>
      <c r="J9" s="22">
        <v>585118915</v>
      </c>
      <c r="K9" s="22">
        <v>223171488</v>
      </c>
      <c r="L9" s="22">
        <v>50807826</v>
      </c>
      <c r="M9" s="22">
        <v>172711938</v>
      </c>
      <c r="N9" s="22">
        <v>446691252</v>
      </c>
      <c r="O9" s="22">
        <v>210421894</v>
      </c>
      <c r="P9" s="22">
        <v>182343694</v>
      </c>
      <c r="Q9" s="22">
        <v>180642054</v>
      </c>
      <c r="R9" s="22">
        <v>573407642</v>
      </c>
      <c r="S9" s="22">
        <v>0</v>
      </c>
      <c r="T9" s="22">
        <v>0</v>
      </c>
      <c r="U9" s="22">
        <v>0</v>
      </c>
      <c r="V9" s="22">
        <v>0</v>
      </c>
      <c r="W9" s="22">
        <v>1605217809</v>
      </c>
      <c r="X9" s="22">
        <v>1623771424</v>
      </c>
      <c r="Y9" s="22">
        <v>-18553615</v>
      </c>
      <c r="Z9" s="23">
        <v>-1.1426248008660609</v>
      </c>
      <c r="AA9" s="20">
        <v>2098103913</v>
      </c>
    </row>
    <row r="10" spans="1:27" x14ac:dyDescent="0.25">
      <c r="A10" s="19" t="s">
        <v>38</v>
      </c>
      <c r="B10" s="15" t="s">
        <v>32</v>
      </c>
      <c r="C10" s="20">
        <v>98925</v>
      </c>
      <c r="D10" s="20">
        <v>0</v>
      </c>
      <c r="E10" s="21">
        <v>1432995</v>
      </c>
      <c r="F10" s="22">
        <v>1148962</v>
      </c>
      <c r="G10" s="22">
        <v>36791</v>
      </c>
      <c r="H10" s="22">
        <v>36791</v>
      </c>
      <c r="I10" s="22">
        <v>57741</v>
      </c>
      <c r="J10" s="22">
        <v>131323</v>
      </c>
      <c r="K10" s="22">
        <v>97018</v>
      </c>
      <c r="L10" s="22">
        <v>44526</v>
      </c>
      <c r="M10" s="22">
        <v>45659</v>
      </c>
      <c r="N10" s="22">
        <v>187203</v>
      </c>
      <c r="O10" s="22">
        <v>52706</v>
      </c>
      <c r="P10" s="22">
        <v>282690</v>
      </c>
      <c r="Q10" s="22">
        <v>206456</v>
      </c>
      <c r="R10" s="22">
        <v>541852</v>
      </c>
      <c r="S10" s="22">
        <v>0</v>
      </c>
      <c r="T10" s="22">
        <v>0</v>
      </c>
      <c r="U10" s="22">
        <v>0</v>
      </c>
      <c r="V10" s="22">
        <v>0</v>
      </c>
      <c r="W10" s="22">
        <v>860378</v>
      </c>
      <c r="X10" s="22">
        <v>733497</v>
      </c>
      <c r="Y10" s="22">
        <v>126881</v>
      </c>
      <c r="Z10" s="23">
        <v>17.298093925401194</v>
      </c>
      <c r="AA10" s="20">
        <v>1148962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-462939182</v>
      </c>
      <c r="D13" s="20">
        <v>0</v>
      </c>
      <c r="E13" s="21">
        <v>1348</v>
      </c>
      <c r="F13" s="22">
        <v>1348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675</v>
      </c>
      <c r="Y13" s="22">
        <v>-675</v>
      </c>
      <c r="Z13" s="23">
        <v>-100</v>
      </c>
      <c r="AA13" s="20">
        <v>1348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63326</v>
      </c>
      <c r="D17" s="20">
        <v>0</v>
      </c>
      <c r="E17" s="21">
        <v>11350</v>
      </c>
      <c r="F17" s="22">
        <v>28307</v>
      </c>
      <c r="G17" s="22">
        <v>0</v>
      </c>
      <c r="H17" s="22">
        <v>0</v>
      </c>
      <c r="I17" s="22">
        <v>11739</v>
      </c>
      <c r="J17" s="22">
        <v>11739</v>
      </c>
      <c r="K17" s="22">
        <v>0</v>
      </c>
      <c r="L17" s="22">
        <v>5217</v>
      </c>
      <c r="M17" s="22">
        <v>0</v>
      </c>
      <c r="N17" s="22">
        <v>5217</v>
      </c>
      <c r="O17" s="22">
        <v>0</v>
      </c>
      <c r="P17" s="22">
        <v>21739</v>
      </c>
      <c r="Q17" s="22">
        <v>1</v>
      </c>
      <c r="R17" s="22">
        <v>21740</v>
      </c>
      <c r="S17" s="22">
        <v>0</v>
      </c>
      <c r="T17" s="22">
        <v>0</v>
      </c>
      <c r="U17" s="22">
        <v>0</v>
      </c>
      <c r="V17" s="22">
        <v>0</v>
      </c>
      <c r="W17" s="22">
        <v>38696</v>
      </c>
      <c r="X17" s="22">
        <v>22632</v>
      </c>
      <c r="Y17" s="22">
        <v>16064</v>
      </c>
      <c r="Z17" s="23">
        <v>70.97914457405443</v>
      </c>
      <c r="AA17" s="20">
        <v>28307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970977</v>
      </c>
      <c r="D22" s="20">
        <v>0</v>
      </c>
      <c r="E22" s="21">
        <v>384352</v>
      </c>
      <c r="F22" s="22">
        <v>494319</v>
      </c>
      <c r="G22" s="22">
        <v>79802</v>
      </c>
      <c r="H22" s="22">
        <v>79802</v>
      </c>
      <c r="I22" s="22">
        <v>179948</v>
      </c>
      <c r="J22" s="22">
        <v>339552</v>
      </c>
      <c r="K22" s="22">
        <v>74623</v>
      </c>
      <c r="L22" s="22">
        <v>50867</v>
      </c>
      <c r="M22" s="22">
        <v>29277</v>
      </c>
      <c r="N22" s="22">
        <v>154767</v>
      </c>
      <c r="O22" s="22">
        <v>118797</v>
      </c>
      <c r="P22" s="22">
        <v>62941</v>
      </c>
      <c r="Q22" s="22">
        <v>77322</v>
      </c>
      <c r="R22" s="22">
        <v>259060</v>
      </c>
      <c r="S22" s="22">
        <v>0</v>
      </c>
      <c r="T22" s="22">
        <v>0</v>
      </c>
      <c r="U22" s="22">
        <v>0</v>
      </c>
      <c r="V22" s="22">
        <v>0</v>
      </c>
      <c r="W22" s="22">
        <v>753379</v>
      </c>
      <c r="X22" s="22">
        <v>494319</v>
      </c>
      <c r="Y22" s="22">
        <v>259060</v>
      </c>
      <c r="Z22" s="18">
        <v>52.407453486513766</v>
      </c>
      <c r="AA22" s="20">
        <v>494319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-2427392790</v>
      </c>
      <c r="D35" s="29">
        <f t="shared" ref="D35:Y35" si="0">SUM(D6:D34)</f>
        <v>0</v>
      </c>
      <c r="E35" s="30">
        <f t="shared" si="0"/>
        <v>2377933958</v>
      </c>
      <c r="F35" s="31">
        <f t="shared" si="0"/>
        <v>2099776849</v>
      </c>
      <c r="G35" s="31">
        <f t="shared" si="0"/>
        <v>168388051</v>
      </c>
      <c r="H35" s="31">
        <f t="shared" si="0"/>
        <v>168388050</v>
      </c>
      <c r="I35" s="31">
        <f t="shared" si="0"/>
        <v>248825428</v>
      </c>
      <c r="J35" s="31">
        <f t="shared" si="0"/>
        <v>585601529</v>
      </c>
      <c r="K35" s="31">
        <f t="shared" si="0"/>
        <v>223343129</v>
      </c>
      <c r="L35" s="31">
        <f t="shared" si="0"/>
        <v>50908436</v>
      </c>
      <c r="M35" s="31">
        <f t="shared" si="0"/>
        <v>172786874</v>
      </c>
      <c r="N35" s="31">
        <f t="shared" si="0"/>
        <v>447038439</v>
      </c>
      <c r="O35" s="31">
        <f t="shared" si="0"/>
        <v>210599646</v>
      </c>
      <c r="P35" s="31">
        <f t="shared" si="0"/>
        <v>182711064</v>
      </c>
      <c r="Q35" s="31">
        <f t="shared" si="0"/>
        <v>181137183</v>
      </c>
      <c r="R35" s="31">
        <f t="shared" si="0"/>
        <v>574447893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1607087861</v>
      </c>
      <c r="X35" s="31">
        <f t="shared" si="0"/>
        <v>1625022547</v>
      </c>
      <c r="Y35" s="31">
        <f t="shared" si="0"/>
        <v>-17934686</v>
      </c>
      <c r="Z35" s="32">
        <f>+IF(X35&lt;&gt;0,+(Y35/X35)*100,0)</f>
        <v>-1.1036576712802988</v>
      </c>
      <c r="AA35" s="29">
        <f>SUM(AA6:AA34)</f>
        <v>2099776849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541337683</v>
      </c>
      <c r="D37" s="20">
        <v>0</v>
      </c>
      <c r="E37" s="21">
        <v>508258406</v>
      </c>
      <c r="F37" s="22">
        <v>500017965</v>
      </c>
      <c r="G37" s="22">
        <v>42330382</v>
      </c>
      <c r="H37" s="22">
        <v>42330382</v>
      </c>
      <c r="I37" s="22">
        <v>38309990</v>
      </c>
      <c r="J37" s="22">
        <v>122970754</v>
      </c>
      <c r="K37" s="22">
        <v>35886616</v>
      </c>
      <c r="L37" s="22">
        <v>40047229</v>
      </c>
      <c r="M37" s="22">
        <v>39674251</v>
      </c>
      <c r="N37" s="22">
        <v>115608096</v>
      </c>
      <c r="O37" s="22">
        <v>37313952</v>
      </c>
      <c r="P37" s="22">
        <v>37961985</v>
      </c>
      <c r="Q37" s="22">
        <v>40818013</v>
      </c>
      <c r="R37" s="22">
        <v>116093950</v>
      </c>
      <c r="S37" s="22">
        <v>0</v>
      </c>
      <c r="T37" s="22">
        <v>0</v>
      </c>
      <c r="U37" s="22">
        <v>0</v>
      </c>
      <c r="V37" s="22">
        <v>0</v>
      </c>
      <c r="W37" s="22">
        <v>354672800</v>
      </c>
      <c r="X37" s="22">
        <v>369302758</v>
      </c>
      <c r="Y37" s="22">
        <v>-14629958</v>
      </c>
      <c r="Z37" s="23">
        <v>-3.9615079181184996</v>
      </c>
      <c r="AA37" s="20">
        <v>500017965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5294751</v>
      </c>
      <c r="D40" s="20">
        <v>0</v>
      </c>
      <c r="E40" s="21">
        <v>6788539</v>
      </c>
      <c r="F40" s="22">
        <v>6788539</v>
      </c>
      <c r="G40" s="22">
        <v>0</v>
      </c>
      <c r="H40" s="22">
        <v>0</v>
      </c>
      <c r="I40" s="22">
        <v>1704858</v>
      </c>
      <c r="J40" s="22">
        <v>1704858</v>
      </c>
      <c r="K40" s="22">
        <v>1019343</v>
      </c>
      <c r="L40" s="22">
        <v>144735</v>
      </c>
      <c r="M40" s="22">
        <v>953353</v>
      </c>
      <c r="N40" s="22">
        <v>2117431</v>
      </c>
      <c r="O40" s="22">
        <v>698474</v>
      </c>
      <c r="P40" s="22">
        <v>151446</v>
      </c>
      <c r="Q40" s="22">
        <v>402356</v>
      </c>
      <c r="R40" s="22">
        <v>1252276</v>
      </c>
      <c r="S40" s="22">
        <v>0</v>
      </c>
      <c r="T40" s="22">
        <v>0</v>
      </c>
      <c r="U40" s="22">
        <v>0</v>
      </c>
      <c r="V40" s="22">
        <v>0</v>
      </c>
      <c r="W40" s="22">
        <v>5074565</v>
      </c>
      <c r="X40" s="22">
        <v>6585967</v>
      </c>
      <c r="Y40" s="22">
        <v>-1511402</v>
      </c>
      <c r="Z40" s="23">
        <v>-22.948824371576716</v>
      </c>
      <c r="AA40" s="20">
        <v>6788539</v>
      </c>
    </row>
    <row r="41" spans="1:27" x14ac:dyDescent="0.25">
      <c r="A41" s="19" t="s">
        <v>67</v>
      </c>
      <c r="B41" s="15" t="s">
        <v>32</v>
      </c>
      <c r="C41" s="20">
        <v>310830597</v>
      </c>
      <c r="D41" s="20">
        <v>0</v>
      </c>
      <c r="E41" s="21">
        <v>345865865</v>
      </c>
      <c r="F41" s="22">
        <v>375348660</v>
      </c>
      <c r="G41" s="22">
        <v>28822155</v>
      </c>
      <c r="H41" s="22">
        <v>28822155</v>
      </c>
      <c r="I41" s="22">
        <v>1</v>
      </c>
      <c r="J41" s="22">
        <v>57644311</v>
      </c>
      <c r="K41" s="22">
        <v>57644311</v>
      </c>
      <c r="L41" s="22">
        <v>28822155</v>
      </c>
      <c r="M41" s="22">
        <v>28822155</v>
      </c>
      <c r="N41" s="22">
        <v>115288621</v>
      </c>
      <c r="O41" s="22">
        <v>0</v>
      </c>
      <c r="P41" s="22">
        <v>38649754</v>
      </c>
      <c r="Q41" s="22">
        <v>33735955</v>
      </c>
      <c r="R41" s="22">
        <v>72385709</v>
      </c>
      <c r="S41" s="22">
        <v>0</v>
      </c>
      <c r="T41" s="22">
        <v>0</v>
      </c>
      <c r="U41" s="22">
        <v>0</v>
      </c>
      <c r="V41" s="22">
        <v>0</v>
      </c>
      <c r="W41" s="22">
        <v>245318641</v>
      </c>
      <c r="X41" s="22">
        <v>274140795</v>
      </c>
      <c r="Y41" s="22">
        <v>-28822154</v>
      </c>
      <c r="Z41" s="23">
        <v>-10.513631872994313</v>
      </c>
      <c r="AA41" s="20">
        <v>375348660</v>
      </c>
    </row>
    <row r="42" spans="1:27" x14ac:dyDescent="0.25">
      <c r="A42" s="19" t="s">
        <v>68</v>
      </c>
      <c r="B42" s="15" t="s">
        <v>32</v>
      </c>
      <c r="C42" s="20">
        <v>39593551</v>
      </c>
      <c r="D42" s="20">
        <v>0</v>
      </c>
      <c r="E42" s="21">
        <v>19093079</v>
      </c>
      <c r="F42" s="22">
        <v>19093079</v>
      </c>
      <c r="G42" s="22">
        <v>0</v>
      </c>
      <c r="H42" s="22">
        <v>0</v>
      </c>
      <c r="I42" s="22">
        <v>0</v>
      </c>
      <c r="J42" s="22">
        <v>0</v>
      </c>
      <c r="K42" s="22">
        <v>6271556</v>
      </c>
      <c r="L42" s="22">
        <v>1529590</v>
      </c>
      <c r="M42" s="22">
        <v>1580449</v>
      </c>
      <c r="N42" s="22">
        <v>9381595</v>
      </c>
      <c r="O42" s="22">
        <v>0</v>
      </c>
      <c r="P42" s="22">
        <v>-3241210</v>
      </c>
      <c r="Q42" s="22">
        <v>1582939</v>
      </c>
      <c r="R42" s="22">
        <v>-1658271</v>
      </c>
      <c r="S42" s="22">
        <v>0</v>
      </c>
      <c r="T42" s="22">
        <v>0</v>
      </c>
      <c r="U42" s="22">
        <v>0</v>
      </c>
      <c r="V42" s="22">
        <v>0</v>
      </c>
      <c r="W42" s="22">
        <v>7723324</v>
      </c>
      <c r="X42" s="22">
        <v>13994512</v>
      </c>
      <c r="Y42" s="22">
        <v>-6271188</v>
      </c>
      <c r="Z42" s="23">
        <v>-44.811766212355245</v>
      </c>
      <c r="AA42" s="20">
        <v>19093079</v>
      </c>
    </row>
    <row r="43" spans="1:27" x14ac:dyDescent="0.25">
      <c r="A43" s="19" t="s">
        <v>69</v>
      </c>
      <c r="B43" s="15" t="s">
        <v>32</v>
      </c>
      <c r="C43" s="20">
        <v>91141548</v>
      </c>
      <c r="D43" s="20">
        <v>0</v>
      </c>
      <c r="E43" s="21">
        <v>60979404</v>
      </c>
      <c r="F43" s="22">
        <v>60979404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60979304</v>
      </c>
      <c r="R43" s="22">
        <v>60979304</v>
      </c>
      <c r="S43" s="22">
        <v>0</v>
      </c>
      <c r="T43" s="22">
        <v>0</v>
      </c>
      <c r="U43" s="22">
        <v>0</v>
      </c>
      <c r="V43" s="22">
        <v>0</v>
      </c>
      <c r="W43" s="22">
        <v>60979304</v>
      </c>
      <c r="X43" s="22">
        <v>30489702</v>
      </c>
      <c r="Y43" s="22">
        <v>30489602</v>
      </c>
      <c r="Z43" s="23">
        <v>99.999672020408724</v>
      </c>
      <c r="AA43" s="20">
        <v>60979404</v>
      </c>
    </row>
    <row r="44" spans="1:27" x14ac:dyDescent="0.25">
      <c r="A44" s="19" t="s">
        <v>70</v>
      </c>
      <c r="B44" s="15" t="s">
        <v>32</v>
      </c>
      <c r="C44" s="20">
        <v>687801988</v>
      </c>
      <c r="D44" s="20">
        <v>0</v>
      </c>
      <c r="E44" s="21">
        <v>619919471</v>
      </c>
      <c r="F44" s="22">
        <v>595919471</v>
      </c>
      <c r="G44" s="22">
        <v>-97194</v>
      </c>
      <c r="H44" s="22">
        <v>-97194</v>
      </c>
      <c r="I44" s="22">
        <v>81459690</v>
      </c>
      <c r="J44" s="22">
        <v>81265302</v>
      </c>
      <c r="K44" s="22">
        <v>81708530</v>
      </c>
      <c r="L44" s="22">
        <v>30453975</v>
      </c>
      <c r="M44" s="22">
        <v>107334201</v>
      </c>
      <c r="N44" s="22">
        <v>219496706</v>
      </c>
      <c r="O44" s="22">
        <v>40335434</v>
      </c>
      <c r="P44" s="22">
        <v>53580610</v>
      </c>
      <c r="Q44" s="22">
        <v>45601115</v>
      </c>
      <c r="R44" s="22">
        <v>139517159</v>
      </c>
      <c r="S44" s="22">
        <v>0</v>
      </c>
      <c r="T44" s="22">
        <v>0</v>
      </c>
      <c r="U44" s="22">
        <v>0</v>
      </c>
      <c r="V44" s="22">
        <v>0</v>
      </c>
      <c r="W44" s="22">
        <v>440279167</v>
      </c>
      <c r="X44" s="22">
        <v>592641390</v>
      </c>
      <c r="Y44" s="22">
        <v>-152362223</v>
      </c>
      <c r="Z44" s="23">
        <v>-25.709008106909309</v>
      </c>
      <c r="AA44" s="20">
        <v>595919471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-89876204</v>
      </c>
      <c r="D47" s="20">
        <v>0</v>
      </c>
      <c r="E47" s="21">
        <v>73884498</v>
      </c>
      <c r="F47" s="22">
        <v>73857992</v>
      </c>
      <c r="G47" s="22">
        <v>265439</v>
      </c>
      <c r="H47" s="22">
        <v>265439</v>
      </c>
      <c r="I47" s="22">
        <v>19281137</v>
      </c>
      <c r="J47" s="22">
        <v>19812015</v>
      </c>
      <c r="K47" s="22">
        <v>7352639</v>
      </c>
      <c r="L47" s="22">
        <v>12684161</v>
      </c>
      <c r="M47" s="22">
        <v>2895200</v>
      </c>
      <c r="N47" s="22">
        <v>22932000</v>
      </c>
      <c r="O47" s="22">
        <v>1292333</v>
      </c>
      <c r="P47" s="22">
        <v>11393878</v>
      </c>
      <c r="Q47" s="22">
        <v>4589160</v>
      </c>
      <c r="R47" s="22">
        <v>17275371</v>
      </c>
      <c r="S47" s="22">
        <v>0</v>
      </c>
      <c r="T47" s="22">
        <v>0</v>
      </c>
      <c r="U47" s="22">
        <v>0</v>
      </c>
      <c r="V47" s="22">
        <v>0</v>
      </c>
      <c r="W47" s="22">
        <v>60019386</v>
      </c>
      <c r="X47" s="22">
        <v>69850152</v>
      </c>
      <c r="Y47" s="22">
        <v>-9830766</v>
      </c>
      <c r="Z47" s="23">
        <v>-14.074079609733706</v>
      </c>
      <c r="AA47" s="20">
        <v>73857992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21755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1586145669</v>
      </c>
      <c r="D50" s="29">
        <f t="shared" ref="D50:Y50" si="1">SUM(D37:D49)</f>
        <v>0</v>
      </c>
      <c r="E50" s="30">
        <f t="shared" si="1"/>
        <v>1634789262</v>
      </c>
      <c r="F50" s="31">
        <f t="shared" si="1"/>
        <v>1632005110</v>
      </c>
      <c r="G50" s="31">
        <f t="shared" si="1"/>
        <v>71320782</v>
      </c>
      <c r="H50" s="31">
        <f t="shared" si="1"/>
        <v>71320782</v>
      </c>
      <c r="I50" s="31">
        <f t="shared" si="1"/>
        <v>140755676</v>
      </c>
      <c r="J50" s="31">
        <f t="shared" si="1"/>
        <v>283397240</v>
      </c>
      <c r="K50" s="31">
        <f t="shared" si="1"/>
        <v>189882995</v>
      </c>
      <c r="L50" s="31">
        <f t="shared" si="1"/>
        <v>113681845</v>
      </c>
      <c r="M50" s="31">
        <f t="shared" si="1"/>
        <v>181259609</v>
      </c>
      <c r="N50" s="31">
        <f t="shared" si="1"/>
        <v>484824449</v>
      </c>
      <c r="O50" s="31">
        <f t="shared" si="1"/>
        <v>79640193</v>
      </c>
      <c r="P50" s="31">
        <f t="shared" si="1"/>
        <v>138496463</v>
      </c>
      <c r="Q50" s="31">
        <f t="shared" si="1"/>
        <v>187708842</v>
      </c>
      <c r="R50" s="31">
        <f t="shared" si="1"/>
        <v>405845498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1174067187</v>
      </c>
      <c r="X50" s="31">
        <f t="shared" si="1"/>
        <v>1357005276</v>
      </c>
      <c r="Y50" s="31">
        <f t="shared" si="1"/>
        <v>-182938089</v>
      </c>
      <c r="Z50" s="32">
        <f>+IF(X50&lt;&gt;0,+(Y50/X50)*100,0)</f>
        <v>-13.481015308889631</v>
      </c>
      <c r="AA50" s="29">
        <f>SUM(AA37:AA49)</f>
        <v>1632005110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-4013538459</v>
      </c>
      <c r="D51" s="39">
        <f t="shared" si="2"/>
        <v>0</v>
      </c>
      <c r="E51" s="40">
        <f t="shared" si="2"/>
        <v>743144696</v>
      </c>
      <c r="F51" s="41">
        <f t="shared" si="2"/>
        <v>467771739</v>
      </c>
      <c r="G51" s="41">
        <f t="shared" si="2"/>
        <v>97067269</v>
      </c>
      <c r="H51" s="41">
        <f t="shared" si="2"/>
        <v>97067268</v>
      </c>
      <c r="I51" s="41">
        <f t="shared" si="2"/>
        <v>108069752</v>
      </c>
      <c r="J51" s="41">
        <f t="shared" si="2"/>
        <v>302204289</v>
      </c>
      <c r="K51" s="41">
        <f t="shared" si="2"/>
        <v>33460134</v>
      </c>
      <c r="L51" s="41">
        <f t="shared" si="2"/>
        <v>-62773409</v>
      </c>
      <c r="M51" s="41">
        <f t="shared" si="2"/>
        <v>-8472735</v>
      </c>
      <c r="N51" s="41">
        <f t="shared" si="2"/>
        <v>-37786010</v>
      </c>
      <c r="O51" s="41">
        <f t="shared" si="2"/>
        <v>130959453</v>
      </c>
      <c r="P51" s="41">
        <f t="shared" si="2"/>
        <v>44214601</v>
      </c>
      <c r="Q51" s="41">
        <f t="shared" si="2"/>
        <v>-6571659</v>
      </c>
      <c r="R51" s="41">
        <f t="shared" si="2"/>
        <v>168602395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433020674</v>
      </c>
      <c r="X51" s="41">
        <f t="shared" si="2"/>
        <v>268017271</v>
      </c>
      <c r="Y51" s="41">
        <f t="shared" si="2"/>
        <v>165003403</v>
      </c>
      <c r="Z51" s="42">
        <f>+IF(X51&lt;&gt;0,+(Y51/X51)*100,0)</f>
        <v>61.564466492907464</v>
      </c>
      <c r="AA51" s="39">
        <f>+AA35-AA50</f>
        <v>467771739</v>
      </c>
    </row>
    <row r="52" spans="1:27" x14ac:dyDescent="0.25">
      <c r="A52" s="43" t="s">
        <v>78</v>
      </c>
      <c r="B52" s="15" t="s">
        <v>32</v>
      </c>
      <c r="C52" s="20">
        <v>6999568</v>
      </c>
      <c r="D52" s="20">
        <v>0</v>
      </c>
      <c r="E52" s="21">
        <v>7000000</v>
      </c>
      <c r="F52" s="22">
        <v>7000000</v>
      </c>
      <c r="G52" s="22">
        <v>0</v>
      </c>
      <c r="H52" s="22">
        <v>0</v>
      </c>
      <c r="I52" s="22">
        <v>4550064</v>
      </c>
      <c r="J52" s="22">
        <v>4550064</v>
      </c>
      <c r="K52" s="22">
        <v>0</v>
      </c>
      <c r="L52" s="22">
        <v>-4233544</v>
      </c>
      <c r="M52" s="22">
        <v>1</v>
      </c>
      <c r="N52" s="22">
        <v>-4233543</v>
      </c>
      <c r="O52" s="22">
        <v>0</v>
      </c>
      <c r="P52" s="22">
        <v>-6499871</v>
      </c>
      <c r="Q52" s="22">
        <v>13210053</v>
      </c>
      <c r="R52" s="22">
        <v>6710182</v>
      </c>
      <c r="S52" s="22">
        <v>0</v>
      </c>
      <c r="T52" s="22">
        <v>0</v>
      </c>
      <c r="U52" s="22">
        <v>0</v>
      </c>
      <c r="V52" s="22">
        <v>0</v>
      </c>
      <c r="W52" s="22">
        <v>7026703</v>
      </c>
      <c r="X52" s="22">
        <v>5996039</v>
      </c>
      <c r="Y52" s="22">
        <v>1030664</v>
      </c>
      <c r="Z52" s="23">
        <v>17.189080991634643</v>
      </c>
      <c r="AA52" s="20">
        <v>7000000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-4006538891</v>
      </c>
      <c r="D54" s="48">
        <f t="shared" si="3"/>
        <v>0</v>
      </c>
      <c r="E54" s="49">
        <f t="shared" si="3"/>
        <v>750144696</v>
      </c>
      <c r="F54" s="50">
        <f t="shared" si="3"/>
        <v>474771739</v>
      </c>
      <c r="G54" s="50">
        <f t="shared" si="3"/>
        <v>97067269</v>
      </c>
      <c r="H54" s="50">
        <f t="shared" si="3"/>
        <v>97067268</v>
      </c>
      <c r="I54" s="50">
        <f t="shared" si="3"/>
        <v>112619816</v>
      </c>
      <c r="J54" s="50">
        <f t="shared" si="3"/>
        <v>306754353</v>
      </c>
      <c r="K54" s="50">
        <f t="shared" si="3"/>
        <v>33460134</v>
      </c>
      <c r="L54" s="50">
        <f t="shared" si="3"/>
        <v>-67006953</v>
      </c>
      <c r="M54" s="50">
        <f t="shared" si="3"/>
        <v>-8472734</v>
      </c>
      <c r="N54" s="50">
        <f t="shared" si="3"/>
        <v>-42019553</v>
      </c>
      <c r="O54" s="50">
        <f t="shared" si="3"/>
        <v>130959453</v>
      </c>
      <c r="P54" s="50">
        <f t="shared" si="3"/>
        <v>37714730</v>
      </c>
      <c r="Q54" s="50">
        <f t="shared" si="3"/>
        <v>6638394</v>
      </c>
      <c r="R54" s="50">
        <f t="shared" si="3"/>
        <v>175312577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440047377</v>
      </c>
      <c r="X54" s="50">
        <f t="shared" si="3"/>
        <v>274013310</v>
      </c>
      <c r="Y54" s="50">
        <f t="shared" si="3"/>
        <v>166034067</v>
      </c>
      <c r="Z54" s="51">
        <f>+IF(X54&lt;&gt;0,+(Y54/X54)*100,0)</f>
        <v>60.593431392073619</v>
      </c>
      <c r="AA54" s="48">
        <f>SUM(AA51:AA53)</f>
        <v>474771739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-4006538891</v>
      </c>
      <c r="D56" s="54">
        <f>+D54-D55</f>
        <v>0</v>
      </c>
      <c r="E56" s="55">
        <f t="shared" si="4"/>
        <v>750144696</v>
      </c>
      <c r="F56" s="56">
        <f t="shared" si="4"/>
        <v>474771739</v>
      </c>
      <c r="G56" s="56">
        <f t="shared" si="4"/>
        <v>97067269</v>
      </c>
      <c r="H56" s="56">
        <f t="shared" si="4"/>
        <v>97067268</v>
      </c>
      <c r="I56" s="56">
        <f t="shared" si="4"/>
        <v>112619816</v>
      </c>
      <c r="J56" s="56">
        <f t="shared" si="4"/>
        <v>306754353</v>
      </c>
      <c r="K56" s="56">
        <f t="shared" si="4"/>
        <v>33460134</v>
      </c>
      <c r="L56" s="56">
        <f t="shared" si="4"/>
        <v>-67006953</v>
      </c>
      <c r="M56" s="56">
        <f t="shared" si="4"/>
        <v>-8472734</v>
      </c>
      <c r="N56" s="56">
        <f t="shared" si="4"/>
        <v>-42019553</v>
      </c>
      <c r="O56" s="56">
        <f t="shared" si="4"/>
        <v>130959453</v>
      </c>
      <c r="P56" s="56">
        <f t="shared" si="4"/>
        <v>37714730</v>
      </c>
      <c r="Q56" s="56">
        <f t="shared" si="4"/>
        <v>6638394</v>
      </c>
      <c r="R56" s="56">
        <f t="shared" si="4"/>
        <v>175312577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440047377</v>
      </c>
      <c r="X56" s="56">
        <f t="shared" si="4"/>
        <v>274013310</v>
      </c>
      <c r="Y56" s="56">
        <f t="shared" si="4"/>
        <v>166034067</v>
      </c>
      <c r="Z56" s="57">
        <f>+IF(X56&lt;&gt;0,+(Y56/X56)*100,0)</f>
        <v>60.593431392073619</v>
      </c>
      <c r="AA56" s="54">
        <f>+AA54-AA55</f>
        <v>474771739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-4006538891</v>
      </c>
      <c r="D59" s="48">
        <f>SUM(D56:D58)</f>
        <v>0</v>
      </c>
      <c r="E59" s="49">
        <f t="shared" si="5"/>
        <v>750144696</v>
      </c>
      <c r="F59" s="50">
        <f t="shared" si="5"/>
        <v>474771739</v>
      </c>
      <c r="G59" s="50">
        <f t="shared" si="5"/>
        <v>97067269</v>
      </c>
      <c r="H59" s="50">
        <f t="shared" si="5"/>
        <v>97067268</v>
      </c>
      <c r="I59" s="50">
        <f t="shared" si="5"/>
        <v>112619816</v>
      </c>
      <c r="J59" s="50">
        <f t="shared" si="5"/>
        <v>306754353</v>
      </c>
      <c r="K59" s="50">
        <f t="shared" si="5"/>
        <v>33460134</v>
      </c>
      <c r="L59" s="50">
        <f t="shared" si="5"/>
        <v>-67006953</v>
      </c>
      <c r="M59" s="50">
        <f t="shared" si="5"/>
        <v>-8472734</v>
      </c>
      <c r="N59" s="50">
        <f t="shared" si="5"/>
        <v>-42019553</v>
      </c>
      <c r="O59" s="50">
        <f t="shared" si="5"/>
        <v>130959453</v>
      </c>
      <c r="P59" s="50">
        <f t="shared" si="5"/>
        <v>37714730</v>
      </c>
      <c r="Q59" s="50">
        <f t="shared" si="5"/>
        <v>6638394</v>
      </c>
      <c r="R59" s="50">
        <f t="shared" si="5"/>
        <v>175312577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440047377</v>
      </c>
      <c r="X59" s="50">
        <f t="shared" si="5"/>
        <v>274013310</v>
      </c>
      <c r="Y59" s="50">
        <f t="shared" si="5"/>
        <v>166034067</v>
      </c>
      <c r="Z59" s="51">
        <f>+IF(X59&lt;&gt;0,+(Y59/X59)*100,0)</f>
        <v>60.593431392073619</v>
      </c>
      <c r="AA59" s="48">
        <f>SUM(AA56:AA58)</f>
        <v>474771739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-4006538891</v>
      </c>
      <c r="D62" s="65">
        <f>SUM(D59:D61)</f>
        <v>0</v>
      </c>
      <c r="E62" s="66">
        <f t="shared" si="6"/>
        <v>750144696</v>
      </c>
      <c r="F62" s="67">
        <f t="shared" si="6"/>
        <v>474771739</v>
      </c>
      <c r="G62" s="67">
        <f t="shared" si="6"/>
        <v>97067269</v>
      </c>
      <c r="H62" s="67">
        <f t="shared" si="6"/>
        <v>97067268</v>
      </c>
      <c r="I62" s="67">
        <f t="shared" si="6"/>
        <v>112619816</v>
      </c>
      <c r="J62" s="67">
        <f t="shared" si="6"/>
        <v>306754353</v>
      </c>
      <c r="K62" s="67">
        <f t="shared" si="6"/>
        <v>33460134</v>
      </c>
      <c r="L62" s="67">
        <f t="shared" si="6"/>
        <v>-67006953</v>
      </c>
      <c r="M62" s="67">
        <f t="shared" si="6"/>
        <v>-8472734</v>
      </c>
      <c r="N62" s="67">
        <f t="shared" si="6"/>
        <v>-42019553</v>
      </c>
      <c r="O62" s="67">
        <f t="shared" si="6"/>
        <v>130959453</v>
      </c>
      <c r="P62" s="67">
        <f t="shared" si="6"/>
        <v>37714730</v>
      </c>
      <c r="Q62" s="67">
        <f t="shared" si="6"/>
        <v>6638394</v>
      </c>
      <c r="R62" s="67">
        <f t="shared" si="6"/>
        <v>175312577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440047377</v>
      </c>
      <c r="X62" s="67">
        <f t="shared" si="6"/>
        <v>274013310</v>
      </c>
      <c r="Y62" s="67">
        <f t="shared" si="6"/>
        <v>166034067</v>
      </c>
      <c r="Z62" s="68">
        <f>+IF(X62&lt;&gt;0,+(Y62/X62)*100,0)</f>
        <v>60.593431392073619</v>
      </c>
      <c r="AA62" s="65">
        <f>SUM(AA59:AA61)</f>
        <v>474771739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204002097</v>
      </c>
      <c r="D9" s="20">
        <v>0</v>
      </c>
      <c r="E9" s="21">
        <v>212194088</v>
      </c>
      <c r="F9" s="22">
        <v>212194088</v>
      </c>
      <c r="G9" s="22">
        <v>18303391</v>
      </c>
      <c r="H9" s="22">
        <v>17825747</v>
      </c>
      <c r="I9" s="22">
        <v>17585719</v>
      </c>
      <c r="J9" s="22">
        <v>53714857</v>
      </c>
      <c r="K9" s="22">
        <v>17613987</v>
      </c>
      <c r="L9" s="22">
        <v>17621491</v>
      </c>
      <c r="M9" s="22">
        <v>17583730</v>
      </c>
      <c r="N9" s="22">
        <v>52819208</v>
      </c>
      <c r="O9" s="22">
        <v>17582359</v>
      </c>
      <c r="P9" s="22">
        <v>17662114</v>
      </c>
      <c r="Q9" s="22">
        <v>17603562</v>
      </c>
      <c r="R9" s="22">
        <v>52848035</v>
      </c>
      <c r="S9" s="22">
        <v>0</v>
      </c>
      <c r="T9" s="22">
        <v>0</v>
      </c>
      <c r="U9" s="22">
        <v>0</v>
      </c>
      <c r="V9" s="22">
        <v>0</v>
      </c>
      <c r="W9" s="22">
        <v>159382100</v>
      </c>
      <c r="X9" s="22">
        <v>159145553</v>
      </c>
      <c r="Y9" s="22">
        <v>236547</v>
      </c>
      <c r="Z9" s="23">
        <v>0.14863563294162546</v>
      </c>
      <c r="AA9" s="20">
        <v>212194088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8081238</v>
      </c>
      <c r="D13" s="20">
        <v>0</v>
      </c>
      <c r="E13" s="21">
        <v>8530636</v>
      </c>
      <c r="F13" s="22">
        <v>8530636</v>
      </c>
      <c r="G13" s="22">
        <v>654669</v>
      </c>
      <c r="H13" s="22">
        <v>640291</v>
      </c>
      <c r="I13" s="22">
        <v>647548</v>
      </c>
      <c r="J13" s="22">
        <v>1942508</v>
      </c>
      <c r="K13" s="22">
        <v>656848</v>
      </c>
      <c r="L13" s="22">
        <v>661860</v>
      </c>
      <c r="M13" s="22">
        <v>653182</v>
      </c>
      <c r="N13" s="22">
        <v>1971890</v>
      </c>
      <c r="O13" s="22">
        <v>662972</v>
      </c>
      <c r="P13" s="22">
        <v>670743</v>
      </c>
      <c r="Q13" s="22">
        <v>664829</v>
      </c>
      <c r="R13" s="22">
        <v>1998544</v>
      </c>
      <c r="S13" s="22">
        <v>0</v>
      </c>
      <c r="T13" s="22">
        <v>0</v>
      </c>
      <c r="U13" s="22">
        <v>0</v>
      </c>
      <c r="V13" s="22">
        <v>0</v>
      </c>
      <c r="W13" s="22">
        <v>5912942</v>
      </c>
      <c r="X13" s="22">
        <v>6397975</v>
      </c>
      <c r="Y13" s="22">
        <v>-485033</v>
      </c>
      <c r="Z13" s="23">
        <v>-7.5810393132201987</v>
      </c>
      <c r="AA13" s="20">
        <v>8530636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207929470</v>
      </c>
      <c r="D28" s="20">
        <v>0</v>
      </c>
      <c r="E28" s="21">
        <v>217601643</v>
      </c>
      <c r="F28" s="22">
        <v>217601643</v>
      </c>
      <c r="G28" s="22">
        <v>0</v>
      </c>
      <c r="H28" s="22">
        <v>0</v>
      </c>
      <c r="I28" s="22">
        <v>0</v>
      </c>
      <c r="J28" s="22">
        <v>0</v>
      </c>
      <c r="K28" s="22">
        <v>90667351</v>
      </c>
      <c r="L28" s="22">
        <v>0</v>
      </c>
      <c r="M28" s="22">
        <v>0</v>
      </c>
      <c r="N28" s="22">
        <v>90667351</v>
      </c>
      <c r="O28" s="22">
        <v>66617874</v>
      </c>
      <c r="P28" s="22">
        <v>5915942</v>
      </c>
      <c r="Q28" s="22">
        <v>54400482</v>
      </c>
      <c r="R28" s="22">
        <v>126934298</v>
      </c>
      <c r="S28" s="22">
        <v>0</v>
      </c>
      <c r="T28" s="22">
        <v>0</v>
      </c>
      <c r="U28" s="22">
        <v>0</v>
      </c>
      <c r="V28" s="22">
        <v>0</v>
      </c>
      <c r="W28" s="22">
        <v>217601649</v>
      </c>
      <c r="X28" s="22">
        <v>163201218</v>
      </c>
      <c r="Y28" s="22">
        <v>54400431</v>
      </c>
      <c r="Z28" s="23">
        <v>33.333348651846457</v>
      </c>
      <c r="AA28" s="20">
        <v>217601643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420012805</v>
      </c>
      <c r="D35" s="29">
        <f t="shared" ref="D35:Y35" si="0">SUM(D6:D34)</f>
        <v>0</v>
      </c>
      <c r="E35" s="30">
        <f t="shared" si="0"/>
        <v>438326367</v>
      </c>
      <c r="F35" s="31">
        <f t="shared" si="0"/>
        <v>438326367</v>
      </c>
      <c r="G35" s="31">
        <f t="shared" si="0"/>
        <v>18958060</v>
      </c>
      <c r="H35" s="31">
        <f t="shared" si="0"/>
        <v>18466038</v>
      </c>
      <c r="I35" s="31">
        <f t="shared" si="0"/>
        <v>18233267</v>
      </c>
      <c r="J35" s="31">
        <f t="shared" si="0"/>
        <v>55657365</v>
      </c>
      <c r="K35" s="31">
        <f t="shared" si="0"/>
        <v>108938186</v>
      </c>
      <c r="L35" s="31">
        <f t="shared" si="0"/>
        <v>18283351</v>
      </c>
      <c r="M35" s="31">
        <f t="shared" si="0"/>
        <v>18236912</v>
      </c>
      <c r="N35" s="31">
        <f t="shared" si="0"/>
        <v>145458449</v>
      </c>
      <c r="O35" s="31">
        <f t="shared" si="0"/>
        <v>84863205</v>
      </c>
      <c r="P35" s="31">
        <f t="shared" si="0"/>
        <v>24248799</v>
      </c>
      <c r="Q35" s="31">
        <f t="shared" si="0"/>
        <v>72668873</v>
      </c>
      <c r="R35" s="31">
        <f t="shared" si="0"/>
        <v>181780877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382896691</v>
      </c>
      <c r="X35" s="31">
        <f t="shared" si="0"/>
        <v>328744746</v>
      </c>
      <c r="Y35" s="31">
        <f t="shared" si="0"/>
        <v>54151945</v>
      </c>
      <c r="Z35" s="32">
        <f>+IF(X35&lt;&gt;0,+(Y35/X35)*100,0)</f>
        <v>16.47233778148351</v>
      </c>
      <c r="AA35" s="29">
        <f>SUM(AA6:AA34)</f>
        <v>438326367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80963837</v>
      </c>
      <c r="D37" s="20">
        <v>0</v>
      </c>
      <c r="E37" s="21">
        <v>105330088</v>
      </c>
      <c r="F37" s="22">
        <v>105330088</v>
      </c>
      <c r="G37" s="22">
        <v>8168847</v>
      </c>
      <c r="H37" s="22">
        <v>7943810</v>
      </c>
      <c r="I37" s="22">
        <v>8639376</v>
      </c>
      <c r="J37" s="22">
        <v>24752033</v>
      </c>
      <c r="K37" s="22">
        <v>8217509</v>
      </c>
      <c r="L37" s="22">
        <v>8106662</v>
      </c>
      <c r="M37" s="22">
        <v>8009527</v>
      </c>
      <c r="N37" s="22">
        <v>24333698</v>
      </c>
      <c r="O37" s="22">
        <v>7640757</v>
      </c>
      <c r="P37" s="22">
        <v>8330485</v>
      </c>
      <c r="Q37" s="22">
        <v>7216360</v>
      </c>
      <c r="R37" s="22">
        <v>23187602</v>
      </c>
      <c r="S37" s="22">
        <v>0</v>
      </c>
      <c r="T37" s="22">
        <v>0</v>
      </c>
      <c r="U37" s="22">
        <v>0</v>
      </c>
      <c r="V37" s="22">
        <v>0</v>
      </c>
      <c r="W37" s="22">
        <v>72273333</v>
      </c>
      <c r="X37" s="22">
        <v>78997559</v>
      </c>
      <c r="Y37" s="22">
        <v>-6724226</v>
      </c>
      <c r="Z37" s="23">
        <v>-8.5119414892300647</v>
      </c>
      <c r="AA37" s="20">
        <v>105330088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3540057</v>
      </c>
      <c r="D40" s="20">
        <v>0</v>
      </c>
      <c r="E40" s="21">
        <v>3666290</v>
      </c>
      <c r="F40" s="22">
        <v>1714467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267488</v>
      </c>
      <c r="N40" s="22">
        <v>267488</v>
      </c>
      <c r="O40" s="22">
        <v>0</v>
      </c>
      <c r="P40" s="22">
        <v>0</v>
      </c>
      <c r="Q40" s="22">
        <v>672397</v>
      </c>
      <c r="R40" s="22">
        <v>672397</v>
      </c>
      <c r="S40" s="22">
        <v>0</v>
      </c>
      <c r="T40" s="22">
        <v>0</v>
      </c>
      <c r="U40" s="22">
        <v>0</v>
      </c>
      <c r="V40" s="22">
        <v>0</v>
      </c>
      <c r="W40" s="22">
        <v>939885</v>
      </c>
      <c r="X40" s="22">
        <v>1285844</v>
      </c>
      <c r="Y40" s="22">
        <v>-345959</v>
      </c>
      <c r="Z40" s="23">
        <v>-26.9052077857034</v>
      </c>
      <c r="AA40" s="20">
        <v>1714467</v>
      </c>
    </row>
    <row r="41" spans="1:27" x14ac:dyDescent="0.25">
      <c r="A41" s="19" t="s">
        <v>67</v>
      </c>
      <c r="B41" s="15" t="s">
        <v>32</v>
      </c>
      <c r="C41" s="20">
        <v>109859589</v>
      </c>
      <c r="D41" s="20">
        <v>0</v>
      </c>
      <c r="E41" s="21">
        <v>84877635</v>
      </c>
      <c r="F41" s="22">
        <v>84877635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63658233</v>
      </c>
      <c r="Y41" s="22">
        <v>-63658233</v>
      </c>
      <c r="Z41" s="23">
        <v>-100</v>
      </c>
      <c r="AA41" s="20">
        <v>84877635</v>
      </c>
    </row>
    <row r="42" spans="1:27" x14ac:dyDescent="0.25">
      <c r="A42" s="19" t="s">
        <v>68</v>
      </c>
      <c r="B42" s="15" t="s">
        <v>32</v>
      </c>
      <c r="C42" s="20">
        <v>13250906</v>
      </c>
      <c r="D42" s="20">
        <v>0</v>
      </c>
      <c r="E42" s="21">
        <v>1289564</v>
      </c>
      <c r="F42" s="22">
        <v>4571116</v>
      </c>
      <c r="G42" s="22">
        <v>86488</v>
      </c>
      <c r="H42" s="22">
        <v>86488</v>
      </c>
      <c r="I42" s="22">
        <v>86488</v>
      </c>
      <c r="J42" s="22">
        <v>259464</v>
      </c>
      <c r="K42" s="22">
        <v>86488</v>
      </c>
      <c r="L42" s="22">
        <v>0</v>
      </c>
      <c r="M42" s="22">
        <v>172977</v>
      </c>
      <c r="N42" s="22">
        <v>259465</v>
      </c>
      <c r="O42" s="22">
        <v>86488</v>
      </c>
      <c r="P42" s="22">
        <v>3071549</v>
      </c>
      <c r="Q42" s="22">
        <v>765874</v>
      </c>
      <c r="R42" s="22">
        <v>3923911</v>
      </c>
      <c r="S42" s="22">
        <v>0</v>
      </c>
      <c r="T42" s="22">
        <v>0</v>
      </c>
      <c r="U42" s="22">
        <v>0</v>
      </c>
      <c r="V42" s="22">
        <v>0</v>
      </c>
      <c r="W42" s="22">
        <v>4442840</v>
      </c>
      <c r="X42" s="22">
        <v>3427928</v>
      </c>
      <c r="Y42" s="22">
        <v>1014912</v>
      </c>
      <c r="Z42" s="23">
        <v>29.607156276327856</v>
      </c>
      <c r="AA42" s="20">
        <v>4571116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8884562</v>
      </c>
      <c r="D44" s="20">
        <v>0</v>
      </c>
      <c r="E44" s="21">
        <v>41292473</v>
      </c>
      <c r="F44" s="22">
        <v>33292473</v>
      </c>
      <c r="G44" s="22">
        <v>0</v>
      </c>
      <c r="H44" s="22">
        <v>1900522</v>
      </c>
      <c r="I44" s="22">
        <v>1632795</v>
      </c>
      <c r="J44" s="22">
        <v>3533317</v>
      </c>
      <c r="K44" s="22">
        <v>1850640</v>
      </c>
      <c r="L44" s="22">
        <v>1410044</v>
      </c>
      <c r="M44" s="22">
        <v>2288052</v>
      </c>
      <c r="N44" s="22">
        <v>5548736</v>
      </c>
      <c r="O44" s="22">
        <v>1503142</v>
      </c>
      <c r="P44" s="22">
        <v>2416999</v>
      </c>
      <c r="Q44" s="22">
        <v>1499544</v>
      </c>
      <c r="R44" s="22">
        <v>5419685</v>
      </c>
      <c r="S44" s="22">
        <v>0</v>
      </c>
      <c r="T44" s="22">
        <v>0</v>
      </c>
      <c r="U44" s="22">
        <v>0</v>
      </c>
      <c r="V44" s="22">
        <v>0</v>
      </c>
      <c r="W44" s="22">
        <v>14501738</v>
      </c>
      <c r="X44" s="22">
        <v>24969326</v>
      </c>
      <c r="Y44" s="22">
        <v>-10467588</v>
      </c>
      <c r="Z44" s="23">
        <v>-41.921788357443049</v>
      </c>
      <c r="AA44" s="20">
        <v>33292473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12377414</v>
      </c>
      <c r="D47" s="20">
        <v>0</v>
      </c>
      <c r="E47" s="21">
        <v>10907879</v>
      </c>
      <c r="F47" s="22">
        <v>20859702</v>
      </c>
      <c r="G47" s="22">
        <v>67851</v>
      </c>
      <c r="H47" s="22">
        <v>70650</v>
      </c>
      <c r="I47" s="22">
        <v>3894519</v>
      </c>
      <c r="J47" s="22">
        <v>4033020</v>
      </c>
      <c r="K47" s="22">
        <v>67360</v>
      </c>
      <c r="L47" s="22">
        <v>5548411</v>
      </c>
      <c r="M47" s="22">
        <v>2574123</v>
      </c>
      <c r="N47" s="22">
        <v>8189894</v>
      </c>
      <c r="O47" s="22">
        <v>408330</v>
      </c>
      <c r="P47" s="22">
        <v>3961038</v>
      </c>
      <c r="Q47" s="22">
        <v>57779</v>
      </c>
      <c r="R47" s="22">
        <v>4427147</v>
      </c>
      <c r="S47" s="22">
        <v>0</v>
      </c>
      <c r="T47" s="22">
        <v>0</v>
      </c>
      <c r="U47" s="22">
        <v>0</v>
      </c>
      <c r="V47" s="22">
        <v>0</v>
      </c>
      <c r="W47" s="22">
        <v>16650061</v>
      </c>
      <c r="X47" s="22">
        <v>15644770</v>
      </c>
      <c r="Y47" s="22">
        <v>1005291</v>
      </c>
      <c r="Z47" s="23">
        <v>6.4257320497520896</v>
      </c>
      <c r="AA47" s="20">
        <v>20859702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228876365</v>
      </c>
      <c r="D50" s="29">
        <f t="shared" ref="D50:Y50" si="1">SUM(D37:D49)</f>
        <v>0</v>
      </c>
      <c r="E50" s="30">
        <f t="shared" si="1"/>
        <v>247363929</v>
      </c>
      <c r="F50" s="31">
        <f t="shared" si="1"/>
        <v>250645481</v>
      </c>
      <c r="G50" s="31">
        <f t="shared" si="1"/>
        <v>8323186</v>
      </c>
      <c r="H50" s="31">
        <f t="shared" si="1"/>
        <v>10001470</v>
      </c>
      <c r="I50" s="31">
        <f t="shared" si="1"/>
        <v>14253178</v>
      </c>
      <c r="J50" s="31">
        <f t="shared" si="1"/>
        <v>32577834</v>
      </c>
      <c r="K50" s="31">
        <f t="shared" si="1"/>
        <v>10221997</v>
      </c>
      <c r="L50" s="31">
        <f t="shared" si="1"/>
        <v>15065117</v>
      </c>
      <c r="M50" s="31">
        <f t="shared" si="1"/>
        <v>13312167</v>
      </c>
      <c r="N50" s="31">
        <f t="shared" si="1"/>
        <v>38599281</v>
      </c>
      <c r="O50" s="31">
        <f t="shared" si="1"/>
        <v>9638717</v>
      </c>
      <c r="P50" s="31">
        <f t="shared" si="1"/>
        <v>17780071</v>
      </c>
      <c r="Q50" s="31">
        <f t="shared" si="1"/>
        <v>10211954</v>
      </c>
      <c r="R50" s="31">
        <f t="shared" si="1"/>
        <v>37630742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108807857</v>
      </c>
      <c r="X50" s="31">
        <f t="shared" si="1"/>
        <v>187983660</v>
      </c>
      <c r="Y50" s="31">
        <f t="shared" si="1"/>
        <v>-79175803</v>
      </c>
      <c r="Z50" s="32">
        <f>+IF(X50&lt;&gt;0,+(Y50/X50)*100,0)</f>
        <v>-42.118449550349219</v>
      </c>
      <c r="AA50" s="29">
        <f>SUM(AA37:AA49)</f>
        <v>250645481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191136440</v>
      </c>
      <c r="D51" s="39">
        <f t="shared" si="2"/>
        <v>0</v>
      </c>
      <c r="E51" s="40">
        <f t="shared" si="2"/>
        <v>190962438</v>
      </c>
      <c r="F51" s="41">
        <f t="shared" si="2"/>
        <v>187680886</v>
      </c>
      <c r="G51" s="41">
        <f t="shared" si="2"/>
        <v>10634874</v>
      </c>
      <c r="H51" s="41">
        <f t="shared" si="2"/>
        <v>8464568</v>
      </c>
      <c r="I51" s="41">
        <f t="shared" si="2"/>
        <v>3980089</v>
      </c>
      <c r="J51" s="41">
        <f t="shared" si="2"/>
        <v>23079531</v>
      </c>
      <c r="K51" s="41">
        <f t="shared" si="2"/>
        <v>98716189</v>
      </c>
      <c r="L51" s="41">
        <f t="shared" si="2"/>
        <v>3218234</v>
      </c>
      <c r="M51" s="41">
        <f t="shared" si="2"/>
        <v>4924745</v>
      </c>
      <c r="N51" s="41">
        <f t="shared" si="2"/>
        <v>106859168</v>
      </c>
      <c r="O51" s="41">
        <f t="shared" si="2"/>
        <v>75224488</v>
      </c>
      <c r="P51" s="41">
        <f t="shared" si="2"/>
        <v>6468728</v>
      </c>
      <c r="Q51" s="41">
        <f t="shared" si="2"/>
        <v>62456919</v>
      </c>
      <c r="R51" s="41">
        <f t="shared" si="2"/>
        <v>144150135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274088834</v>
      </c>
      <c r="X51" s="41">
        <f t="shared" si="2"/>
        <v>140761086</v>
      </c>
      <c r="Y51" s="41">
        <f t="shared" si="2"/>
        <v>133327748</v>
      </c>
      <c r="Z51" s="42">
        <f>+IF(X51&lt;&gt;0,+(Y51/X51)*100,0)</f>
        <v>94.719181123680727</v>
      </c>
      <c r="AA51" s="39">
        <f>+AA35-AA50</f>
        <v>187680886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191136440</v>
      </c>
      <c r="D54" s="48">
        <f t="shared" si="3"/>
        <v>0</v>
      </c>
      <c r="E54" s="49">
        <f t="shared" si="3"/>
        <v>190962438</v>
      </c>
      <c r="F54" s="50">
        <f t="shared" si="3"/>
        <v>187680886</v>
      </c>
      <c r="G54" s="50">
        <f t="shared" si="3"/>
        <v>10634874</v>
      </c>
      <c r="H54" s="50">
        <f t="shared" si="3"/>
        <v>8464568</v>
      </c>
      <c r="I54" s="50">
        <f t="shared" si="3"/>
        <v>3980089</v>
      </c>
      <c r="J54" s="50">
        <f t="shared" si="3"/>
        <v>23079531</v>
      </c>
      <c r="K54" s="50">
        <f t="shared" si="3"/>
        <v>98716189</v>
      </c>
      <c r="L54" s="50">
        <f t="shared" si="3"/>
        <v>3218234</v>
      </c>
      <c r="M54" s="50">
        <f t="shared" si="3"/>
        <v>4924745</v>
      </c>
      <c r="N54" s="50">
        <f t="shared" si="3"/>
        <v>106859168</v>
      </c>
      <c r="O54" s="50">
        <f t="shared" si="3"/>
        <v>75224488</v>
      </c>
      <c r="P54" s="50">
        <f t="shared" si="3"/>
        <v>6468728</v>
      </c>
      <c r="Q54" s="50">
        <f t="shared" si="3"/>
        <v>62456919</v>
      </c>
      <c r="R54" s="50">
        <f t="shared" si="3"/>
        <v>144150135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274088834</v>
      </c>
      <c r="X54" s="50">
        <f t="shared" si="3"/>
        <v>140761086</v>
      </c>
      <c r="Y54" s="50">
        <f t="shared" si="3"/>
        <v>133327748</v>
      </c>
      <c r="Z54" s="51">
        <f>+IF(X54&lt;&gt;0,+(Y54/X54)*100,0)</f>
        <v>94.719181123680727</v>
      </c>
      <c r="AA54" s="48">
        <f>SUM(AA51:AA53)</f>
        <v>187680886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191136440</v>
      </c>
      <c r="D56" s="54">
        <f>+D54-D55</f>
        <v>0</v>
      </c>
      <c r="E56" s="55">
        <f t="shared" si="4"/>
        <v>190962438</v>
      </c>
      <c r="F56" s="56">
        <f t="shared" si="4"/>
        <v>187680886</v>
      </c>
      <c r="G56" s="56">
        <f t="shared" si="4"/>
        <v>10634874</v>
      </c>
      <c r="H56" s="56">
        <f t="shared" si="4"/>
        <v>8464568</v>
      </c>
      <c r="I56" s="56">
        <f t="shared" si="4"/>
        <v>3980089</v>
      </c>
      <c r="J56" s="56">
        <f t="shared" si="4"/>
        <v>23079531</v>
      </c>
      <c r="K56" s="56">
        <f t="shared" si="4"/>
        <v>98716189</v>
      </c>
      <c r="L56" s="56">
        <f t="shared" si="4"/>
        <v>3218234</v>
      </c>
      <c r="M56" s="56">
        <f t="shared" si="4"/>
        <v>4924745</v>
      </c>
      <c r="N56" s="56">
        <f t="shared" si="4"/>
        <v>106859168</v>
      </c>
      <c r="O56" s="56">
        <f t="shared" si="4"/>
        <v>75224488</v>
      </c>
      <c r="P56" s="56">
        <f t="shared" si="4"/>
        <v>6468728</v>
      </c>
      <c r="Q56" s="56">
        <f t="shared" si="4"/>
        <v>62456919</v>
      </c>
      <c r="R56" s="56">
        <f t="shared" si="4"/>
        <v>144150135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274088834</v>
      </c>
      <c r="X56" s="56">
        <f t="shared" si="4"/>
        <v>140761086</v>
      </c>
      <c r="Y56" s="56">
        <f t="shared" si="4"/>
        <v>133327748</v>
      </c>
      <c r="Z56" s="57">
        <f>+IF(X56&lt;&gt;0,+(Y56/X56)*100,0)</f>
        <v>94.719181123680727</v>
      </c>
      <c r="AA56" s="54">
        <f>+AA54-AA55</f>
        <v>187680886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191136440</v>
      </c>
      <c r="D59" s="48">
        <f>SUM(D56:D58)</f>
        <v>0</v>
      </c>
      <c r="E59" s="49">
        <f t="shared" si="5"/>
        <v>190962438</v>
      </c>
      <c r="F59" s="50">
        <f t="shared" si="5"/>
        <v>187680886</v>
      </c>
      <c r="G59" s="50">
        <f t="shared" si="5"/>
        <v>10634874</v>
      </c>
      <c r="H59" s="50">
        <f t="shared" si="5"/>
        <v>8464568</v>
      </c>
      <c r="I59" s="50">
        <f t="shared" si="5"/>
        <v>3980089</v>
      </c>
      <c r="J59" s="50">
        <f t="shared" si="5"/>
        <v>23079531</v>
      </c>
      <c r="K59" s="50">
        <f t="shared" si="5"/>
        <v>98716189</v>
      </c>
      <c r="L59" s="50">
        <f t="shared" si="5"/>
        <v>3218234</v>
      </c>
      <c r="M59" s="50">
        <f t="shared" si="5"/>
        <v>4924745</v>
      </c>
      <c r="N59" s="50">
        <f t="shared" si="5"/>
        <v>106859168</v>
      </c>
      <c r="O59" s="50">
        <f t="shared" si="5"/>
        <v>75224488</v>
      </c>
      <c r="P59" s="50">
        <f t="shared" si="5"/>
        <v>6468728</v>
      </c>
      <c r="Q59" s="50">
        <f t="shared" si="5"/>
        <v>62456919</v>
      </c>
      <c r="R59" s="50">
        <f t="shared" si="5"/>
        <v>144150135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274088834</v>
      </c>
      <c r="X59" s="50">
        <f t="shared" si="5"/>
        <v>140761086</v>
      </c>
      <c r="Y59" s="50">
        <f t="shared" si="5"/>
        <v>133327748</v>
      </c>
      <c r="Z59" s="51">
        <f>+IF(X59&lt;&gt;0,+(Y59/X59)*100,0)</f>
        <v>94.719181123680727</v>
      </c>
      <c r="AA59" s="48">
        <f>SUM(AA56:AA58)</f>
        <v>187680886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191136440</v>
      </c>
      <c r="D62" s="65">
        <f>SUM(D59:D61)</f>
        <v>0</v>
      </c>
      <c r="E62" s="66">
        <f t="shared" si="6"/>
        <v>190962438</v>
      </c>
      <c r="F62" s="67">
        <f t="shared" si="6"/>
        <v>187680886</v>
      </c>
      <c r="G62" s="67">
        <f t="shared" si="6"/>
        <v>10634874</v>
      </c>
      <c r="H62" s="67">
        <f t="shared" si="6"/>
        <v>8464568</v>
      </c>
      <c r="I62" s="67">
        <f t="shared" si="6"/>
        <v>3980089</v>
      </c>
      <c r="J62" s="67">
        <f t="shared" si="6"/>
        <v>23079531</v>
      </c>
      <c r="K62" s="67">
        <f t="shared" si="6"/>
        <v>98716189</v>
      </c>
      <c r="L62" s="67">
        <f t="shared" si="6"/>
        <v>3218234</v>
      </c>
      <c r="M62" s="67">
        <f t="shared" si="6"/>
        <v>4924745</v>
      </c>
      <c r="N62" s="67">
        <f t="shared" si="6"/>
        <v>106859168</v>
      </c>
      <c r="O62" s="67">
        <f t="shared" si="6"/>
        <v>75224488</v>
      </c>
      <c r="P62" s="67">
        <f t="shared" si="6"/>
        <v>6468728</v>
      </c>
      <c r="Q62" s="67">
        <f t="shared" si="6"/>
        <v>62456919</v>
      </c>
      <c r="R62" s="67">
        <f t="shared" si="6"/>
        <v>144150135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274088834</v>
      </c>
      <c r="X62" s="67">
        <f t="shared" si="6"/>
        <v>140761086</v>
      </c>
      <c r="Y62" s="67">
        <f t="shared" si="6"/>
        <v>133327748</v>
      </c>
      <c r="Z62" s="68">
        <f>+IF(X62&lt;&gt;0,+(Y62/X62)*100,0)</f>
        <v>94.719181123680727</v>
      </c>
      <c r="AA62" s="65">
        <f>SUM(AA59:AA61)</f>
        <v>187680886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64379446</v>
      </c>
      <c r="D9" s="20">
        <v>0</v>
      </c>
      <c r="E9" s="21">
        <v>70940785</v>
      </c>
      <c r="F9" s="22">
        <v>74940785</v>
      </c>
      <c r="G9" s="22">
        <v>5907709</v>
      </c>
      <c r="H9" s="22">
        <v>5971614</v>
      </c>
      <c r="I9" s="22">
        <v>5921765</v>
      </c>
      <c r="J9" s="22">
        <v>17801088</v>
      </c>
      <c r="K9" s="22">
        <v>5971955</v>
      </c>
      <c r="L9" s="22">
        <v>5926150</v>
      </c>
      <c r="M9" s="22">
        <v>5912430</v>
      </c>
      <c r="N9" s="22">
        <v>17810535</v>
      </c>
      <c r="O9" s="22">
        <v>5921314</v>
      </c>
      <c r="P9" s="22">
        <v>5929508</v>
      </c>
      <c r="Q9" s="22">
        <v>5916461</v>
      </c>
      <c r="R9" s="22">
        <v>17767283</v>
      </c>
      <c r="S9" s="22">
        <v>0</v>
      </c>
      <c r="T9" s="22">
        <v>0</v>
      </c>
      <c r="U9" s="22">
        <v>0</v>
      </c>
      <c r="V9" s="22">
        <v>0</v>
      </c>
      <c r="W9" s="22">
        <v>53378906</v>
      </c>
      <c r="X9" s="22">
        <v>58591807</v>
      </c>
      <c r="Y9" s="22">
        <v>-5212901</v>
      </c>
      <c r="Z9" s="23">
        <v>-8.8969794019153561</v>
      </c>
      <c r="AA9" s="20">
        <v>74940785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9094295</v>
      </c>
      <c r="D28" s="20">
        <v>0</v>
      </c>
      <c r="E28" s="21">
        <v>11337070</v>
      </c>
      <c r="F28" s="22">
        <v>11337070</v>
      </c>
      <c r="G28" s="22">
        <v>4507700</v>
      </c>
      <c r="H28" s="22">
        <v>519250</v>
      </c>
      <c r="I28" s="22">
        <v>0</v>
      </c>
      <c r="J28" s="22">
        <v>5026950</v>
      </c>
      <c r="K28" s="22">
        <v>0</v>
      </c>
      <c r="L28" s="22">
        <v>0</v>
      </c>
      <c r="M28" s="22">
        <v>3605960</v>
      </c>
      <c r="N28" s="22">
        <v>3605960</v>
      </c>
      <c r="O28" s="22">
        <v>0</v>
      </c>
      <c r="P28" s="22">
        <v>0</v>
      </c>
      <c r="Q28" s="22">
        <v>2704160</v>
      </c>
      <c r="R28" s="22">
        <v>2704160</v>
      </c>
      <c r="S28" s="22">
        <v>0</v>
      </c>
      <c r="T28" s="22">
        <v>0</v>
      </c>
      <c r="U28" s="22">
        <v>0</v>
      </c>
      <c r="V28" s="22">
        <v>0</v>
      </c>
      <c r="W28" s="22">
        <v>11337070</v>
      </c>
      <c r="X28" s="22">
        <v>8502795</v>
      </c>
      <c r="Y28" s="22">
        <v>2834275</v>
      </c>
      <c r="Z28" s="23">
        <v>33.333450941719747</v>
      </c>
      <c r="AA28" s="20">
        <v>11337070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73473741</v>
      </c>
      <c r="D35" s="29">
        <f t="shared" ref="D35:Y35" si="0">SUM(D6:D34)</f>
        <v>0</v>
      </c>
      <c r="E35" s="30">
        <f t="shared" si="0"/>
        <v>82277855</v>
      </c>
      <c r="F35" s="31">
        <f t="shared" si="0"/>
        <v>86277855</v>
      </c>
      <c r="G35" s="31">
        <f t="shared" si="0"/>
        <v>10415409</v>
      </c>
      <c r="H35" s="31">
        <f t="shared" si="0"/>
        <v>6490864</v>
      </c>
      <c r="I35" s="31">
        <f t="shared" si="0"/>
        <v>5921765</v>
      </c>
      <c r="J35" s="31">
        <f t="shared" si="0"/>
        <v>22828038</v>
      </c>
      <c r="K35" s="31">
        <f t="shared" si="0"/>
        <v>5971955</v>
      </c>
      <c r="L35" s="31">
        <f t="shared" si="0"/>
        <v>5926150</v>
      </c>
      <c r="M35" s="31">
        <f t="shared" si="0"/>
        <v>9518390</v>
      </c>
      <c r="N35" s="31">
        <f t="shared" si="0"/>
        <v>21416495</v>
      </c>
      <c r="O35" s="31">
        <f t="shared" si="0"/>
        <v>5921314</v>
      </c>
      <c r="P35" s="31">
        <f t="shared" si="0"/>
        <v>5929508</v>
      </c>
      <c r="Q35" s="31">
        <f t="shared" si="0"/>
        <v>8620621</v>
      </c>
      <c r="R35" s="31">
        <f t="shared" si="0"/>
        <v>20471443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64715976</v>
      </c>
      <c r="X35" s="31">
        <f t="shared" si="0"/>
        <v>67094602</v>
      </c>
      <c r="Y35" s="31">
        <f t="shared" si="0"/>
        <v>-2378626</v>
      </c>
      <c r="Z35" s="32">
        <f>+IF(X35&lt;&gt;0,+(Y35/X35)*100,0)</f>
        <v>-3.5451823680241814</v>
      </c>
      <c r="AA35" s="29">
        <f>SUM(AA6:AA34)</f>
        <v>86277855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38987459</v>
      </c>
      <c r="D37" s="20">
        <v>0</v>
      </c>
      <c r="E37" s="21">
        <v>47434429</v>
      </c>
      <c r="F37" s="22">
        <v>48712402</v>
      </c>
      <c r="G37" s="22">
        <v>3432209</v>
      </c>
      <c r="H37" s="22">
        <v>3672723</v>
      </c>
      <c r="I37" s="22">
        <v>3209311</v>
      </c>
      <c r="J37" s="22">
        <v>10314243</v>
      </c>
      <c r="K37" s="22">
        <v>3327407</v>
      </c>
      <c r="L37" s="22">
        <v>3460732</v>
      </c>
      <c r="M37" s="22">
        <v>3303011</v>
      </c>
      <c r="N37" s="22">
        <v>10091150</v>
      </c>
      <c r="O37" s="22">
        <v>3563720</v>
      </c>
      <c r="P37" s="22">
        <v>3689058</v>
      </c>
      <c r="Q37" s="22">
        <v>3777336</v>
      </c>
      <c r="R37" s="22">
        <v>11030114</v>
      </c>
      <c r="S37" s="22">
        <v>0</v>
      </c>
      <c r="T37" s="22">
        <v>0</v>
      </c>
      <c r="U37" s="22">
        <v>0</v>
      </c>
      <c r="V37" s="22">
        <v>0</v>
      </c>
      <c r="W37" s="22">
        <v>31435507</v>
      </c>
      <c r="X37" s="22">
        <v>36637142</v>
      </c>
      <c r="Y37" s="22">
        <v>-5201635</v>
      </c>
      <c r="Z37" s="23">
        <v>-14.197709526578247</v>
      </c>
      <c r="AA37" s="20">
        <v>48712402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7153259</v>
      </c>
      <c r="D40" s="20">
        <v>0</v>
      </c>
      <c r="E40" s="21">
        <v>7636223</v>
      </c>
      <c r="F40" s="22">
        <v>8095223</v>
      </c>
      <c r="G40" s="22">
        <v>523822</v>
      </c>
      <c r="H40" s="22">
        <v>260922</v>
      </c>
      <c r="I40" s="22">
        <v>387099</v>
      </c>
      <c r="J40" s="22">
        <v>1171843</v>
      </c>
      <c r="K40" s="22">
        <v>522286</v>
      </c>
      <c r="L40" s="22">
        <v>579533</v>
      </c>
      <c r="M40" s="22">
        <v>909305</v>
      </c>
      <c r="N40" s="22">
        <v>2011124</v>
      </c>
      <c r="O40" s="22">
        <v>521419</v>
      </c>
      <c r="P40" s="22">
        <v>513256</v>
      </c>
      <c r="Q40" s="22">
        <v>5132</v>
      </c>
      <c r="R40" s="22">
        <v>1039807</v>
      </c>
      <c r="S40" s="22">
        <v>0</v>
      </c>
      <c r="T40" s="22">
        <v>0</v>
      </c>
      <c r="U40" s="22">
        <v>0</v>
      </c>
      <c r="V40" s="22">
        <v>0</v>
      </c>
      <c r="W40" s="22">
        <v>4222774</v>
      </c>
      <c r="X40" s="22">
        <v>6014070</v>
      </c>
      <c r="Y40" s="22">
        <v>-1791296</v>
      </c>
      <c r="Z40" s="23">
        <v>-29.785087303606378</v>
      </c>
      <c r="AA40" s="20">
        <v>8095223</v>
      </c>
    </row>
    <row r="41" spans="1:27" x14ac:dyDescent="0.25">
      <c r="A41" s="19" t="s">
        <v>67</v>
      </c>
      <c r="B41" s="15" t="s">
        <v>32</v>
      </c>
      <c r="C41" s="20">
        <v>3972208</v>
      </c>
      <c r="D41" s="20">
        <v>0</v>
      </c>
      <c r="E41" s="21">
        <v>7095000</v>
      </c>
      <c r="F41" s="22">
        <v>4095000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2872696</v>
      </c>
      <c r="N41" s="22">
        <v>2872696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2872696</v>
      </c>
      <c r="X41" s="22">
        <v>4121250</v>
      </c>
      <c r="Y41" s="22">
        <v>-1248554</v>
      </c>
      <c r="Z41" s="23">
        <v>-30.295517136791023</v>
      </c>
      <c r="AA41" s="20">
        <v>4095000</v>
      </c>
    </row>
    <row r="42" spans="1:27" x14ac:dyDescent="0.25">
      <c r="A42" s="19" t="s">
        <v>68</v>
      </c>
      <c r="B42" s="15" t="s">
        <v>32</v>
      </c>
      <c r="C42" s="20">
        <v>2417424</v>
      </c>
      <c r="D42" s="20">
        <v>0</v>
      </c>
      <c r="E42" s="21">
        <v>5700911</v>
      </c>
      <c r="F42" s="22">
        <v>6921911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2324989</v>
      </c>
      <c r="M42" s="22">
        <v>464998</v>
      </c>
      <c r="N42" s="22">
        <v>2789987</v>
      </c>
      <c r="O42" s="22">
        <v>464997</v>
      </c>
      <c r="P42" s="22">
        <v>864994</v>
      </c>
      <c r="Q42" s="22">
        <v>544996</v>
      </c>
      <c r="R42" s="22">
        <v>1874987</v>
      </c>
      <c r="S42" s="22">
        <v>0</v>
      </c>
      <c r="T42" s="22">
        <v>0</v>
      </c>
      <c r="U42" s="22">
        <v>0</v>
      </c>
      <c r="V42" s="22">
        <v>0</v>
      </c>
      <c r="W42" s="22">
        <v>4664974</v>
      </c>
      <c r="X42" s="22">
        <v>4830513</v>
      </c>
      <c r="Y42" s="22">
        <v>-165539</v>
      </c>
      <c r="Z42" s="23">
        <v>-3.4269445087923374</v>
      </c>
      <c r="AA42" s="20">
        <v>6921911</v>
      </c>
    </row>
    <row r="43" spans="1:27" x14ac:dyDescent="0.25">
      <c r="A43" s="19" t="s">
        <v>69</v>
      </c>
      <c r="B43" s="15" t="s">
        <v>32</v>
      </c>
      <c r="C43" s="20">
        <v>2748579</v>
      </c>
      <c r="D43" s="20">
        <v>0</v>
      </c>
      <c r="E43" s="21">
        <v>3120972</v>
      </c>
      <c r="F43" s="22">
        <v>3872772</v>
      </c>
      <c r="G43" s="22">
        <v>77357</v>
      </c>
      <c r="H43" s="22">
        <v>171952</v>
      </c>
      <c r="I43" s="22">
        <v>186192</v>
      </c>
      <c r="J43" s="22">
        <v>435501</v>
      </c>
      <c r="K43" s="22">
        <v>154475</v>
      </c>
      <c r="L43" s="22">
        <v>155813</v>
      </c>
      <c r="M43" s="22">
        <v>1085241</v>
      </c>
      <c r="N43" s="22">
        <v>1395529</v>
      </c>
      <c r="O43" s="22">
        <v>147001</v>
      </c>
      <c r="P43" s="22">
        <v>143607</v>
      </c>
      <c r="Q43" s="22">
        <v>138922</v>
      </c>
      <c r="R43" s="22">
        <v>429530</v>
      </c>
      <c r="S43" s="22">
        <v>0</v>
      </c>
      <c r="T43" s="22">
        <v>0</v>
      </c>
      <c r="U43" s="22">
        <v>0</v>
      </c>
      <c r="V43" s="22">
        <v>0</v>
      </c>
      <c r="W43" s="22">
        <v>2260560</v>
      </c>
      <c r="X43" s="22">
        <v>2638497</v>
      </c>
      <c r="Y43" s="22">
        <v>-377937</v>
      </c>
      <c r="Z43" s="23">
        <v>-14.323950339909425</v>
      </c>
      <c r="AA43" s="20">
        <v>3872772</v>
      </c>
    </row>
    <row r="44" spans="1:27" x14ac:dyDescent="0.25">
      <c r="A44" s="19" t="s">
        <v>70</v>
      </c>
      <c r="B44" s="15" t="s">
        <v>32</v>
      </c>
      <c r="C44" s="20">
        <v>33664675</v>
      </c>
      <c r="D44" s="20">
        <v>0</v>
      </c>
      <c r="E44" s="21">
        <v>18095729</v>
      </c>
      <c r="F44" s="22">
        <v>14223607</v>
      </c>
      <c r="G44" s="22">
        <v>50475</v>
      </c>
      <c r="H44" s="22">
        <v>1517574</v>
      </c>
      <c r="I44" s="22">
        <v>1493189</v>
      </c>
      <c r="J44" s="22">
        <v>3061238</v>
      </c>
      <c r="K44" s="22">
        <v>1761503</v>
      </c>
      <c r="L44" s="22">
        <v>1253881</v>
      </c>
      <c r="M44" s="22">
        <v>1080690</v>
      </c>
      <c r="N44" s="22">
        <v>4096074</v>
      </c>
      <c r="O44" s="22">
        <v>623967</v>
      </c>
      <c r="P44" s="22">
        <v>1036201</v>
      </c>
      <c r="Q44" s="22">
        <v>538640</v>
      </c>
      <c r="R44" s="22">
        <v>2198808</v>
      </c>
      <c r="S44" s="22">
        <v>0</v>
      </c>
      <c r="T44" s="22">
        <v>0</v>
      </c>
      <c r="U44" s="22">
        <v>0</v>
      </c>
      <c r="V44" s="22">
        <v>0</v>
      </c>
      <c r="W44" s="22">
        <v>9356120</v>
      </c>
      <c r="X44" s="22">
        <v>10877754</v>
      </c>
      <c r="Y44" s="22">
        <v>-1521634</v>
      </c>
      <c r="Z44" s="23">
        <v>-13.988494316014133</v>
      </c>
      <c r="AA44" s="20">
        <v>14223607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9361864</v>
      </c>
      <c r="D46" s="20">
        <v>0</v>
      </c>
      <c r="E46" s="21">
        <v>1535681</v>
      </c>
      <c r="F46" s="22">
        <v>5095681</v>
      </c>
      <c r="G46" s="22">
        <v>46955</v>
      </c>
      <c r="H46" s="22">
        <v>222698</v>
      </c>
      <c r="I46" s="22">
        <v>0</v>
      </c>
      <c r="J46" s="22">
        <v>269653</v>
      </c>
      <c r="K46" s="22">
        <v>430547</v>
      </c>
      <c r="L46" s="22">
        <v>0</v>
      </c>
      <c r="M46" s="22">
        <v>309453</v>
      </c>
      <c r="N46" s="22">
        <v>740000</v>
      </c>
      <c r="O46" s="22">
        <v>97247</v>
      </c>
      <c r="P46" s="22">
        <v>91424</v>
      </c>
      <c r="Q46" s="22">
        <v>152257</v>
      </c>
      <c r="R46" s="22">
        <v>340928</v>
      </c>
      <c r="S46" s="22">
        <v>0</v>
      </c>
      <c r="T46" s="22">
        <v>0</v>
      </c>
      <c r="U46" s="22">
        <v>0</v>
      </c>
      <c r="V46" s="22">
        <v>0</v>
      </c>
      <c r="W46" s="22">
        <v>1350581</v>
      </c>
      <c r="X46" s="22">
        <v>2575766</v>
      </c>
      <c r="Y46" s="22">
        <v>-1225185</v>
      </c>
      <c r="Z46" s="23">
        <v>-47.5658503140425</v>
      </c>
      <c r="AA46" s="20">
        <v>5095681</v>
      </c>
    </row>
    <row r="47" spans="1:27" x14ac:dyDescent="0.25">
      <c r="A47" s="19" t="s">
        <v>73</v>
      </c>
      <c r="B47" s="15" t="s">
        <v>32</v>
      </c>
      <c r="C47" s="20">
        <v>18034500</v>
      </c>
      <c r="D47" s="20">
        <v>0</v>
      </c>
      <c r="E47" s="21">
        <v>33757074</v>
      </c>
      <c r="F47" s="22">
        <v>28433882</v>
      </c>
      <c r="G47" s="22">
        <v>30555</v>
      </c>
      <c r="H47" s="22">
        <v>810271</v>
      </c>
      <c r="I47" s="22">
        <v>1510470</v>
      </c>
      <c r="J47" s="22">
        <v>2351296</v>
      </c>
      <c r="K47" s="22">
        <v>640545</v>
      </c>
      <c r="L47" s="22">
        <v>2212606</v>
      </c>
      <c r="M47" s="22">
        <v>903620</v>
      </c>
      <c r="N47" s="22">
        <v>3756771</v>
      </c>
      <c r="O47" s="22">
        <v>910357</v>
      </c>
      <c r="P47" s="22">
        <v>1259761</v>
      </c>
      <c r="Q47" s="22">
        <v>360833</v>
      </c>
      <c r="R47" s="22">
        <v>2530951</v>
      </c>
      <c r="S47" s="22">
        <v>0</v>
      </c>
      <c r="T47" s="22">
        <v>0</v>
      </c>
      <c r="U47" s="22">
        <v>0</v>
      </c>
      <c r="V47" s="22">
        <v>0</v>
      </c>
      <c r="W47" s="22">
        <v>8639018</v>
      </c>
      <c r="X47" s="22">
        <v>24160419</v>
      </c>
      <c r="Y47" s="22">
        <v>-15521401</v>
      </c>
      <c r="Z47" s="23">
        <v>-64.243095287378921</v>
      </c>
      <c r="AA47" s="20">
        <v>28433882</v>
      </c>
    </row>
    <row r="48" spans="1:27" x14ac:dyDescent="0.25">
      <c r="A48" s="19" t="s">
        <v>74</v>
      </c>
      <c r="B48" s="15" t="s">
        <v>32</v>
      </c>
      <c r="C48" s="20">
        <v>1328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116341296</v>
      </c>
      <c r="D50" s="29">
        <f t="shared" ref="D50:Y50" si="1">SUM(D37:D49)</f>
        <v>0</v>
      </c>
      <c r="E50" s="30">
        <f t="shared" si="1"/>
        <v>124376019</v>
      </c>
      <c r="F50" s="31">
        <f t="shared" si="1"/>
        <v>119450478</v>
      </c>
      <c r="G50" s="31">
        <f t="shared" si="1"/>
        <v>4161373</v>
      </c>
      <c r="H50" s="31">
        <f t="shared" si="1"/>
        <v>6656140</v>
      </c>
      <c r="I50" s="31">
        <f t="shared" si="1"/>
        <v>6786261</v>
      </c>
      <c r="J50" s="31">
        <f t="shared" si="1"/>
        <v>17603774</v>
      </c>
      <c r="K50" s="31">
        <f t="shared" si="1"/>
        <v>6836763</v>
      </c>
      <c r="L50" s="31">
        <f t="shared" si="1"/>
        <v>9987554</v>
      </c>
      <c r="M50" s="31">
        <f t="shared" si="1"/>
        <v>10929014</v>
      </c>
      <c r="N50" s="31">
        <f t="shared" si="1"/>
        <v>27753331</v>
      </c>
      <c r="O50" s="31">
        <f t="shared" si="1"/>
        <v>6328708</v>
      </c>
      <c r="P50" s="31">
        <f t="shared" si="1"/>
        <v>7598301</v>
      </c>
      <c r="Q50" s="31">
        <f t="shared" si="1"/>
        <v>5518116</v>
      </c>
      <c r="R50" s="31">
        <f t="shared" si="1"/>
        <v>19445125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64802230</v>
      </c>
      <c r="X50" s="31">
        <f t="shared" si="1"/>
        <v>91855411</v>
      </c>
      <c r="Y50" s="31">
        <f t="shared" si="1"/>
        <v>-27053181</v>
      </c>
      <c r="Z50" s="32">
        <f>+IF(X50&lt;&gt;0,+(Y50/X50)*100,0)</f>
        <v>-29.451918733453819</v>
      </c>
      <c r="AA50" s="29">
        <f>SUM(AA37:AA49)</f>
        <v>119450478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-42867555</v>
      </c>
      <c r="D51" s="39">
        <f t="shared" si="2"/>
        <v>0</v>
      </c>
      <c r="E51" s="40">
        <f t="shared" si="2"/>
        <v>-42098164</v>
      </c>
      <c r="F51" s="41">
        <f t="shared" si="2"/>
        <v>-33172623</v>
      </c>
      <c r="G51" s="41">
        <f t="shared" si="2"/>
        <v>6254036</v>
      </c>
      <c r="H51" s="41">
        <f t="shared" si="2"/>
        <v>-165276</v>
      </c>
      <c r="I51" s="41">
        <f t="shared" si="2"/>
        <v>-864496</v>
      </c>
      <c r="J51" s="41">
        <f t="shared" si="2"/>
        <v>5224264</v>
      </c>
      <c r="K51" s="41">
        <f t="shared" si="2"/>
        <v>-864808</v>
      </c>
      <c r="L51" s="41">
        <f t="shared" si="2"/>
        <v>-4061404</v>
      </c>
      <c r="M51" s="41">
        <f t="shared" si="2"/>
        <v>-1410624</v>
      </c>
      <c r="N51" s="41">
        <f t="shared" si="2"/>
        <v>-6336836</v>
      </c>
      <c r="O51" s="41">
        <f t="shared" si="2"/>
        <v>-407394</v>
      </c>
      <c r="P51" s="41">
        <f t="shared" si="2"/>
        <v>-1668793</v>
      </c>
      <c r="Q51" s="41">
        <f t="shared" si="2"/>
        <v>3102505</v>
      </c>
      <c r="R51" s="41">
        <f t="shared" si="2"/>
        <v>1026318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-86254</v>
      </c>
      <c r="X51" s="41">
        <f t="shared" si="2"/>
        <v>-24760809</v>
      </c>
      <c r="Y51" s="41">
        <f t="shared" si="2"/>
        <v>24674555</v>
      </c>
      <c r="Z51" s="42">
        <f>+IF(X51&lt;&gt;0,+(Y51/X51)*100,0)</f>
        <v>-99.651651123353844</v>
      </c>
      <c r="AA51" s="39">
        <f>+AA35-AA50</f>
        <v>-33172623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-42867555</v>
      </c>
      <c r="D54" s="48">
        <f t="shared" si="3"/>
        <v>0</v>
      </c>
      <c r="E54" s="49">
        <f t="shared" si="3"/>
        <v>-42098164</v>
      </c>
      <c r="F54" s="50">
        <f t="shared" si="3"/>
        <v>-33172623</v>
      </c>
      <c r="G54" s="50">
        <f t="shared" si="3"/>
        <v>6254036</v>
      </c>
      <c r="H54" s="50">
        <f t="shared" si="3"/>
        <v>-165276</v>
      </c>
      <c r="I54" s="50">
        <f t="shared" si="3"/>
        <v>-864496</v>
      </c>
      <c r="J54" s="50">
        <f t="shared" si="3"/>
        <v>5224264</v>
      </c>
      <c r="K54" s="50">
        <f t="shared" si="3"/>
        <v>-864808</v>
      </c>
      <c r="L54" s="50">
        <f t="shared" si="3"/>
        <v>-4061404</v>
      </c>
      <c r="M54" s="50">
        <f t="shared" si="3"/>
        <v>-1410624</v>
      </c>
      <c r="N54" s="50">
        <f t="shared" si="3"/>
        <v>-6336836</v>
      </c>
      <c r="O54" s="50">
        <f t="shared" si="3"/>
        <v>-407394</v>
      </c>
      <c r="P54" s="50">
        <f t="shared" si="3"/>
        <v>-1668793</v>
      </c>
      <c r="Q54" s="50">
        <f t="shared" si="3"/>
        <v>3102505</v>
      </c>
      <c r="R54" s="50">
        <f t="shared" si="3"/>
        <v>1026318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-86254</v>
      </c>
      <c r="X54" s="50">
        <f t="shared" si="3"/>
        <v>-24760809</v>
      </c>
      <c r="Y54" s="50">
        <f t="shared" si="3"/>
        <v>24674555</v>
      </c>
      <c r="Z54" s="51">
        <f>+IF(X54&lt;&gt;0,+(Y54/X54)*100,0)</f>
        <v>-99.651651123353844</v>
      </c>
      <c r="AA54" s="48">
        <f>SUM(AA51:AA53)</f>
        <v>-33172623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-42867555</v>
      </c>
      <c r="D56" s="54">
        <f>+D54-D55</f>
        <v>0</v>
      </c>
      <c r="E56" s="55">
        <f t="shared" si="4"/>
        <v>-42098164</v>
      </c>
      <c r="F56" s="56">
        <f t="shared" si="4"/>
        <v>-33172623</v>
      </c>
      <c r="G56" s="56">
        <f t="shared" si="4"/>
        <v>6254036</v>
      </c>
      <c r="H56" s="56">
        <f t="shared" si="4"/>
        <v>-165276</v>
      </c>
      <c r="I56" s="56">
        <f t="shared" si="4"/>
        <v>-864496</v>
      </c>
      <c r="J56" s="56">
        <f t="shared" si="4"/>
        <v>5224264</v>
      </c>
      <c r="K56" s="56">
        <f t="shared" si="4"/>
        <v>-864808</v>
      </c>
      <c r="L56" s="56">
        <f t="shared" si="4"/>
        <v>-4061404</v>
      </c>
      <c r="M56" s="56">
        <f t="shared" si="4"/>
        <v>-1410624</v>
      </c>
      <c r="N56" s="56">
        <f t="shared" si="4"/>
        <v>-6336836</v>
      </c>
      <c r="O56" s="56">
        <f t="shared" si="4"/>
        <v>-407394</v>
      </c>
      <c r="P56" s="56">
        <f t="shared" si="4"/>
        <v>-1668793</v>
      </c>
      <c r="Q56" s="56">
        <f t="shared" si="4"/>
        <v>3102505</v>
      </c>
      <c r="R56" s="56">
        <f t="shared" si="4"/>
        <v>1026318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-86254</v>
      </c>
      <c r="X56" s="56">
        <f t="shared" si="4"/>
        <v>-24760809</v>
      </c>
      <c r="Y56" s="56">
        <f t="shared" si="4"/>
        <v>24674555</v>
      </c>
      <c r="Z56" s="57">
        <f>+IF(X56&lt;&gt;0,+(Y56/X56)*100,0)</f>
        <v>-99.651651123353844</v>
      </c>
      <c r="AA56" s="54">
        <f>+AA54-AA55</f>
        <v>-33172623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-42867555</v>
      </c>
      <c r="D59" s="48">
        <f>SUM(D56:D58)</f>
        <v>0</v>
      </c>
      <c r="E59" s="49">
        <f t="shared" si="5"/>
        <v>-42098164</v>
      </c>
      <c r="F59" s="50">
        <f t="shared" si="5"/>
        <v>-33172623</v>
      </c>
      <c r="G59" s="50">
        <f t="shared" si="5"/>
        <v>6254036</v>
      </c>
      <c r="H59" s="50">
        <f t="shared" si="5"/>
        <v>-165276</v>
      </c>
      <c r="I59" s="50">
        <f t="shared" si="5"/>
        <v>-864496</v>
      </c>
      <c r="J59" s="50">
        <f t="shared" si="5"/>
        <v>5224264</v>
      </c>
      <c r="K59" s="50">
        <f t="shared" si="5"/>
        <v>-864808</v>
      </c>
      <c r="L59" s="50">
        <f t="shared" si="5"/>
        <v>-4061404</v>
      </c>
      <c r="M59" s="50">
        <f t="shared" si="5"/>
        <v>-1410624</v>
      </c>
      <c r="N59" s="50">
        <f t="shared" si="5"/>
        <v>-6336836</v>
      </c>
      <c r="O59" s="50">
        <f t="shared" si="5"/>
        <v>-407394</v>
      </c>
      <c r="P59" s="50">
        <f t="shared" si="5"/>
        <v>-1668793</v>
      </c>
      <c r="Q59" s="50">
        <f t="shared" si="5"/>
        <v>3102505</v>
      </c>
      <c r="R59" s="50">
        <f t="shared" si="5"/>
        <v>1026318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-86254</v>
      </c>
      <c r="X59" s="50">
        <f t="shared" si="5"/>
        <v>-24760809</v>
      </c>
      <c r="Y59" s="50">
        <f t="shared" si="5"/>
        <v>24674555</v>
      </c>
      <c r="Z59" s="51">
        <f>+IF(X59&lt;&gt;0,+(Y59/X59)*100,0)</f>
        <v>-99.651651123353844</v>
      </c>
      <c r="AA59" s="48">
        <f>SUM(AA56:AA58)</f>
        <v>-33172623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-42867555</v>
      </c>
      <c r="D62" s="65">
        <f>SUM(D59:D61)</f>
        <v>0</v>
      </c>
      <c r="E62" s="66">
        <f t="shared" si="6"/>
        <v>-42098164</v>
      </c>
      <c r="F62" s="67">
        <f t="shared" si="6"/>
        <v>-33172623</v>
      </c>
      <c r="G62" s="67">
        <f t="shared" si="6"/>
        <v>6254036</v>
      </c>
      <c r="H62" s="67">
        <f t="shared" si="6"/>
        <v>-165276</v>
      </c>
      <c r="I62" s="67">
        <f t="shared" si="6"/>
        <v>-864496</v>
      </c>
      <c r="J62" s="67">
        <f t="shared" si="6"/>
        <v>5224264</v>
      </c>
      <c r="K62" s="67">
        <f t="shared" si="6"/>
        <v>-864808</v>
      </c>
      <c r="L62" s="67">
        <f t="shared" si="6"/>
        <v>-4061404</v>
      </c>
      <c r="M62" s="67">
        <f t="shared" si="6"/>
        <v>-1410624</v>
      </c>
      <c r="N62" s="67">
        <f t="shared" si="6"/>
        <v>-6336836</v>
      </c>
      <c r="O62" s="67">
        <f t="shared" si="6"/>
        <v>-407394</v>
      </c>
      <c r="P62" s="67">
        <f t="shared" si="6"/>
        <v>-1668793</v>
      </c>
      <c r="Q62" s="67">
        <f t="shared" si="6"/>
        <v>3102505</v>
      </c>
      <c r="R62" s="67">
        <f t="shared" si="6"/>
        <v>1026318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-86254</v>
      </c>
      <c r="X62" s="67">
        <f t="shared" si="6"/>
        <v>-24760809</v>
      </c>
      <c r="Y62" s="67">
        <f t="shared" si="6"/>
        <v>24674555</v>
      </c>
      <c r="Z62" s="68">
        <f>+IF(X62&lt;&gt;0,+(Y62/X62)*100,0)</f>
        <v>-99.651651123353844</v>
      </c>
      <c r="AA62" s="65">
        <f>SUM(AA59:AA61)</f>
        <v>-33172623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48837391</v>
      </c>
      <c r="D9" s="20">
        <v>0</v>
      </c>
      <c r="E9" s="21">
        <v>53462329</v>
      </c>
      <c r="F9" s="22">
        <v>59941344</v>
      </c>
      <c r="G9" s="22">
        <v>5079916</v>
      </c>
      <c r="H9" s="22">
        <v>5009485</v>
      </c>
      <c r="I9" s="22">
        <v>5034329</v>
      </c>
      <c r="J9" s="22">
        <v>15123730</v>
      </c>
      <c r="K9" s="22">
        <v>4915383</v>
      </c>
      <c r="L9" s="22">
        <v>4944409</v>
      </c>
      <c r="M9" s="22">
        <v>4987147</v>
      </c>
      <c r="N9" s="22">
        <v>14846939</v>
      </c>
      <c r="O9" s="22">
        <v>4879469</v>
      </c>
      <c r="P9" s="22">
        <v>4872479</v>
      </c>
      <c r="Q9" s="22">
        <v>4844961</v>
      </c>
      <c r="R9" s="22">
        <v>14596909</v>
      </c>
      <c r="S9" s="22">
        <v>0</v>
      </c>
      <c r="T9" s="22">
        <v>0</v>
      </c>
      <c r="U9" s="22">
        <v>0</v>
      </c>
      <c r="V9" s="22">
        <v>0</v>
      </c>
      <c r="W9" s="22">
        <v>44567578</v>
      </c>
      <c r="X9" s="22">
        <v>42688361</v>
      </c>
      <c r="Y9" s="22">
        <v>1879217</v>
      </c>
      <c r="Z9" s="23">
        <v>4.4021765089552165</v>
      </c>
      <c r="AA9" s="20">
        <v>59941344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3622160</v>
      </c>
      <c r="D13" s="20">
        <v>0</v>
      </c>
      <c r="E13" s="21">
        <v>3720660</v>
      </c>
      <c r="F13" s="22">
        <v>4145555</v>
      </c>
      <c r="G13" s="22">
        <v>320350</v>
      </c>
      <c r="H13" s="22">
        <v>330175</v>
      </c>
      <c r="I13" s="22">
        <v>341186</v>
      </c>
      <c r="J13" s="22">
        <v>991711</v>
      </c>
      <c r="K13" s="22">
        <v>346801</v>
      </c>
      <c r="L13" s="22">
        <v>361111</v>
      </c>
      <c r="M13" s="22">
        <v>373154</v>
      </c>
      <c r="N13" s="22">
        <v>1081066</v>
      </c>
      <c r="O13" s="22">
        <v>376868</v>
      </c>
      <c r="P13" s="22">
        <v>391417</v>
      </c>
      <c r="Q13" s="22">
        <v>401890</v>
      </c>
      <c r="R13" s="22">
        <v>1170175</v>
      </c>
      <c r="S13" s="22">
        <v>0</v>
      </c>
      <c r="T13" s="22">
        <v>0</v>
      </c>
      <c r="U13" s="22">
        <v>0</v>
      </c>
      <c r="V13" s="22">
        <v>0</v>
      </c>
      <c r="W13" s="22">
        <v>3242952</v>
      </c>
      <c r="X13" s="22">
        <v>2960453</v>
      </c>
      <c r="Y13" s="22">
        <v>282499</v>
      </c>
      <c r="Z13" s="23">
        <v>9.5424247572922116</v>
      </c>
      <c r="AA13" s="20">
        <v>4145555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1000000</v>
      </c>
      <c r="D28" s="20">
        <v>0</v>
      </c>
      <c r="E28" s="21">
        <v>37118307</v>
      </c>
      <c r="F28" s="22">
        <v>37118307</v>
      </c>
      <c r="G28" s="22">
        <v>15471121</v>
      </c>
      <c r="H28" s="22">
        <v>0</v>
      </c>
      <c r="I28" s="22">
        <v>0</v>
      </c>
      <c r="J28" s="22">
        <v>15471121</v>
      </c>
      <c r="K28" s="22">
        <v>25858</v>
      </c>
      <c r="L28" s="22">
        <v>31764</v>
      </c>
      <c r="M28" s="22">
        <v>12270176</v>
      </c>
      <c r="N28" s="22">
        <v>12327798</v>
      </c>
      <c r="O28" s="22">
        <v>8493</v>
      </c>
      <c r="P28" s="22">
        <v>11156</v>
      </c>
      <c r="Q28" s="22">
        <v>9290249</v>
      </c>
      <c r="R28" s="22">
        <v>9309898</v>
      </c>
      <c r="S28" s="22">
        <v>0</v>
      </c>
      <c r="T28" s="22">
        <v>0</v>
      </c>
      <c r="U28" s="22">
        <v>0</v>
      </c>
      <c r="V28" s="22">
        <v>0</v>
      </c>
      <c r="W28" s="22">
        <v>37108817</v>
      </c>
      <c r="X28" s="22">
        <v>27838728</v>
      </c>
      <c r="Y28" s="22">
        <v>9270089</v>
      </c>
      <c r="Z28" s="23">
        <v>33.299254908485757</v>
      </c>
      <c r="AA28" s="20">
        <v>37118307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53459551</v>
      </c>
      <c r="D35" s="29">
        <f t="shared" ref="D35:Y35" si="0">SUM(D6:D34)</f>
        <v>0</v>
      </c>
      <c r="E35" s="30">
        <f t="shared" si="0"/>
        <v>94301296</v>
      </c>
      <c r="F35" s="31">
        <f t="shared" si="0"/>
        <v>101205206</v>
      </c>
      <c r="G35" s="31">
        <f t="shared" si="0"/>
        <v>20871387</v>
      </c>
      <c r="H35" s="31">
        <f t="shared" si="0"/>
        <v>5339660</v>
      </c>
      <c r="I35" s="31">
        <f t="shared" si="0"/>
        <v>5375515</v>
      </c>
      <c r="J35" s="31">
        <f t="shared" si="0"/>
        <v>31586562</v>
      </c>
      <c r="K35" s="31">
        <f t="shared" si="0"/>
        <v>5288042</v>
      </c>
      <c r="L35" s="31">
        <f t="shared" si="0"/>
        <v>5337284</v>
      </c>
      <c r="M35" s="31">
        <f t="shared" si="0"/>
        <v>17630477</v>
      </c>
      <c r="N35" s="31">
        <f t="shared" si="0"/>
        <v>28255803</v>
      </c>
      <c r="O35" s="31">
        <f t="shared" si="0"/>
        <v>5264830</v>
      </c>
      <c r="P35" s="31">
        <f t="shared" si="0"/>
        <v>5275052</v>
      </c>
      <c r="Q35" s="31">
        <f t="shared" si="0"/>
        <v>14537100</v>
      </c>
      <c r="R35" s="31">
        <f t="shared" si="0"/>
        <v>25076982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84919347</v>
      </c>
      <c r="X35" s="31">
        <f t="shared" si="0"/>
        <v>73487542</v>
      </c>
      <c r="Y35" s="31">
        <f t="shared" si="0"/>
        <v>11431805</v>
      </c>
      <c r="Z35" s="32">
        <f>+IF(X35&lt;&gt;0,+(Y35/X35)*100,0)</f>
        <v>15.556112898700572</v>
      </c>
      <c r="AA35" s="29">
        <f>SUM(AA6:AA34)</f>
        <v>101205206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13970108</v>
      </c>
      <c r="D37" s="20">
        <v>0</v>
      </c>
      <c r="E37" s="21">
        <v>15587623</v>
      </c>
      <c r="F37" s="22">
        <v>15428843</v>
      </c>
      <c r="G37" s="22">
        <v>1131894</v>
      </c>
      <c r="H37" s="22">
        <v>1205327</v>
      </c>
      <c r="I37" s="22">
        <v>1229218</v>
      </c>
      <c r="J37" s="22">
        <v>3566439</v>
      </c>
      <c r="K37" s="22">
        <v>1272050</v>
      </c>
      <c r="L37" s="22">
        <v>1176510</v>
      </c>
      <c r="M37" s="22">
        <v>1264501</v>
      </c>
      <c r="N37" s="22">
        <v>3713061</v>
      </c>
      <c r="O37" s="22">
        <v>1373643</v>
      </c>
      <c r="P37" s="22">
        <v>1202126</v>
      </c>
      <c r="Q37" s="22">
        <v>1288513</v>
      </c>
      <c r="R37" s="22">
        <v>3864282</v>
      </c>
      <c r="S37" s="22">
        <v>0</v>
      </c>
      <c r="T37" s="22">
        <v>0</v>
      </c>
      <c r="U37" s="22">
        <v>0</v>
      </c>
      <c r="V37" s="22">
        <v>0</v>
      </c>
      <c r="W37" s="22">
        <v>11143782</v>
      </c>
      <c r="X37" s="22">
        <v>11627218</v>
      </c>
      <c r="Y37" s="22">
        <v>-483436</v>
      </c>
      <c r="Z37" s="23">
        <v>-4.157795957726087</v>
      </c>
      <c r="AA37" s="20">
        <v>15428843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471519</v>
      </c>
      <c r="D40" s="20">
        <v>0</v>
      </c>
      <c r="E40" s="21">
        <v>431491</v>
      </c>
      <c r="F40" s="22">
        <v>307746</v>
      </c>
      <c r="G40" s="22">
        <v>8702</v>
      </c>
      <c r="H40" s="22">
        <v>1207</v>
      </c>
      <c r="I40" s="22">
        <v>66482</v>
      </c>
      <c r="J40" s="22">
        <v>76391</v>
      </c>
      <c r="K40" s="22">
        <v>26017</v>
      </c>
      <c r="L40" s="22">
        <v>32929</v>
      </c>
      <c r="M40" s="22">
        <v>19874</v>
      </c>
      <c r="N40" s="22">
        <v>78820</v>
      </c>
      <c r="O40" s="22">
        <v>24306</v>
      </c>
      <c r="P40" s="22">
        <v>90123</v>
      </c>
      <c r="Q40" s="22">
        <v>53599</v>
      </c>
      <c r="R40" s="22">
        <v>168028</v>
      </c>
      <c r="S40" s="22">
        <v>0</v>
      </c>
      <c r="T40" s="22">
        <v>0</v>
      </c>
      <c r="U40" s="22">
        <v>0</v>
      </c>
      <c r="V40" s="22">
        <v>0</v>
      </c>
      <c r="W40" s="22">
        <v>323239</v>
      </c>
      <c r="X40" s="22">
        <v>274124</v>
      </c>
      <c r="Y40" s="22">
        <v>49115</v>
      </c>
      <c r="Z40" s="23">
        <v>17.917074024893846</v>
      </c>
      <c r="AA40" s="20">
        <v>307746</v>
      </c>
    </row>
    <row r="41" spans="1:27" x14ac:dyDescent="0.25">
      <c r="A41" s="19" t="s">
        <v>67</v>
      </c>
      <c r="B41" s="15" t="s">
        <v>32</v>
      </c>
      <c r="C41" s="20">
        <v>27563875</v>
      </c>
      <c r="D41" s="20">
        <v>0</v>
      </c>
      <c r="E41" s="21">
        <v>7433789</v>
      </c>
      <c r="F41" s="22">
        <v>19226069</v>
      </c>
      <c r="G41" s="22">
        <v>0</v>
      </c>
      <c r="H41" s="22">
        <v>0</v>
      </c>
      <c r="I41" s="22">
        <v>72175825</v>
      </c>
      <c r="J41" s="22">
        <v>72175825</v>
      </c>
      <c r="K41" s="22">
        <v>0</v>
      </c>
      <c r="L41" s="22">
        <v>0</v>
      </c>
      <c r="M41" s="22">
        <v>-54521724</v>
      </c>
      <c r="N41" s="22">
        <v>-54521724</v>
      </c>
      <c r="O41" s="22">
        <v>-1485562</v>
      </c>
      <c r="P41" s="22">
        <v>0</v>
      </c>
      <c r="Q41" s="22">
        <v>0</v>
      </c>
      <c r="R41" s="22">
        <v>-1485562</v>
      </c>
      <c r="S41" s="22">
        <v>0</v>
      </c>
      <c r="T41" s="22">
        <v>0</v>
      </c>
      <c r="U41" s="22">
        <v>0</v>
      </c>
      <c r="V41" s="22">
        <v>0</v>
      </c>
      <c r="W41" s="22">
        <v>16168539</v>
      </c>
      <c r="X41" s="22">
        <v>10292250</v>
      </c>
      <c r="Y41" s="22">
        <v>5876289</v>
      </c>
      <c r="Z41" s="23">
        <v>57.094308824601036</v>
      </c>
      <c r="AA41" s="20">
        <v>19226069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3298404</v>
      </c>
      <c r="F42" s="22">
        <v>-1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1154441</v>
      </c>
      <c r="Y42" s="22">
        <v>-1154441</v>
      </c>
      <c r="Z42" s="23">
        <v>-100</v>
      </c>
      <c r="AA42" s="20">
        <v>-1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3736767</v>
      </c>
      <c r="D44" s="20">
        <v>0</v>
      </c>
      <c r="E44" s="21">
        <v>3727947</v>
      </c>
      <c r="F44" s="22">
        <v>8296792</v>
      </c>
      <c r="G44" s="22">
        <v>3896</v>
      </c>
      <c r="H44" s="22">
        <v>86814</v>
      </c>
      <c r="I44" s="22">
        <v>1437433</v>
      </c>
      <c r="J44" s="22">
        <v>1528143</v>
      </c>
      <c r="K44" s="22">
        <v>52219</v>
      </c>
      <c r="L44" s="22">
        <v>14715</v>
      </c>
      <c r="M44" s="22">
        <v>1603788</v>
      </c>
      <c r="N44" s="22">
        <v>1670722</v>
      </c>
      <c r="O44" s="22">
        <v>2483335</v>
      </c>
      <c r="P44" s="22">
        <v>276178</v>
      </c>
      <c r="Q44" s="22">
        <v>237005</v>
      </c>
      <c r="R44" s="22">
        <v>2996518</v>
      </c>
      <c r="S44" s="22">
        <v>0</v>
      </c>
      <c r="T44" s="22">
        <v>0</v>
      </c>
      <c r="U44" s="22">
        <v>0</v>
      </c>
      <c r="V44" s="22">
        <v>0</v>
      </c>
      <c r="W44" s="22">
        <v>6195383</v>
      </c>
      <c r="X44" s="22">
        <v>4623505</v>
      </c>
      <c r="Y44" s="22">
        <v>1571878</v>
      </c>
      <c r="Z44" s="23">
        <v>33.99754082671047</v>
      </c>
      <c r="AA44" s="20">
        <v>8296792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153427</v>
      </c>
      <c r="J46" s="22">
        <v>153427</v>
      </c>
      <c r="K46" s="22">
        <v>-153427</v>
      </c>
      <c r="L46" s="22">
        <v>0</v>
      </c>
      <c r="M46" s="22">
        <v>0</v>
      </c>
      <c r="N46" s="22">
        <v>-153427</v>
      </c>
      <c r="O46" s="22">
        <v>223610</v>
      </c>
      <c r="P46" s="22">
        <v>2857492</v>
      </c>
      <c r="Q46" s="22">
        <v>-3081102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29956688</v>
      </c>
      <c r="D47" s="20">
        <v>0</v>
      </c>
      <c r="E47" s="21">
        <v>27716121</v>
      </c>
      <c r="F47" s="22">
        <v>28234006</v>
      </c>
      <c r="G47" s="22">
        <v>116452</v>
      </c>
      <c r="H47" s="22">
        <v>2634517</v>
      </c>
      <c r="I47" s="22">
        <v>1840060</v>
      </c>
      <c r="J47" s="22">
        <v>4591029</v>
      </c>
      <c r="K47" s="22">
        <v>906324</v>
      </c>
      <c r="L47" s="22">
        <v>1886802</v>
      </c>
      <c r="M47" s="22">
        <v>5312928</v>
      </c>
      <c r="N47" s="22">
        <v>8106054</v>
      </c>
      <c r="O47" s="22">
        <v>1785999</v>
      </c>
      <c r="P47" s="22">
        <v>804018</v>
      </c>
      <c r="Q47" s="22">
        <v>4580606</v>
      </c>
      <c r="R47" s="22">
        <v>7170623</v>
      </c>
      <c r="S47" s="22">
        <v>0</v>
      </c>
      <c r="T47" s="22">
        <v>0</v>
      </c>
      <c r="U47" s="22">
        <v>0</v>
      </c>
      <c r="V47" s="22">
        <v>0</v>
      </c>
      <c r="W47" s="22">
        <v>19867706</v>
      </c>
      <c r="X47" s="22">
        <v>20994256</v>
      </c>
      <c r="Y47" s="22">
        <v>-1126550</v>
      </c>
      <c r="Z47" s="23">
        <v>-5.3659915359706014</v>
      </c>
      <c r="AA47" s="20">
        <v>28234006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75698957</v>
      </c>
      <c r="D50" s="29">
        <f t="shared" ref="D50:Y50" si="1">SUM(D37:D49)</f>
        <v>0</v>
      </c>
      <c r="E50" s="30">
        <f t="shared" si="1"/>
        <v>58195375</v>
      </c>
      <c r="F50" s="31">
        <f t="shared" si="1"/>
        <v>71493455</v>
      </c>
      <c r="G50" s="31">
        <f t="shared" si="1"/>
        <v>1260944</v>
      </c>
      <c r="H50" s="31">
        <f t="shared" si="1"/>
        <v>3927865</v>
      </c>
      <c r="I50" s="31">
        <f t="shared" si="1"/>
        <v>76902445</v>
      </c>
      <c r="J50" s="31">
        <f t="shared" si="1"/>
        <v>82091254</v>
      </c>
      <c r="K50" s="31">
        <f t="shared" si="1"/>
        <v>2103183</v>
      </c>
      <c r="L50" s="31">
        <f t="shared" si="1"/>
        <v>3110956</v>
      </c>
      <c r="M50" s="31">
        <f t="shared" si="1"/>
        <v>-46320633</v>
      </c>
      <c r="N50" s="31">
        <f t="shared" si="1"/>
        <v>-41106494</v>
      </c>
      <c r="O50" s="31">
        <f t="shared" si="1"/>
        <v>4405331</v>
      </c>
      <c r="P50" s="31">
        <f t="shared" si="1"/>
        <v>5229937</v>
      </c>
      <c r="Q50" s="31">
        <f t="shared" si="1"/>
        <v>3078621</v>
      </c>
      <c r="R50" s="31">
        <f t="shared" si="1"/>
        <v>12713889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53698649</v>
      </c>
      <c r="X50" s="31">
        <f t="shared" si="1"/>
        <v>48965794</v>
      </c>
      <c r="Y50" s="31">
        <f t="shared" si="1"/>
        <v>4732855</v>
      </c>
      <c r="Z50" s="32">
        <f>+IF(X50&lt;&gt;0,+(Y50/X50)*100,0)</f>
        <v>9.6656351574733979</v>
      </c>
      <c r="AA50" s="29">
        <f>SUM(AA37:AA49)</f>
        <v>71493455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-22239406</v>
      </c>
      <c r="D51" s="39">
        <f t="shared" si="2"/>
        <v>0</v>
      </c>
      <c r="E51" s="40">
        <f t="shared" si="2"/>
        <v>36105921</v>
      </c>
      <c r="F51" s="41">
        <f t="shared" si="2"/>
        <v>29711751</v>
      </c>
      <c r="G51" s="41">
        <f t="shared" si="2"/>
        <v>19610443</v>
      </c>
      <c r="H51" s="41">
        <f t="shared" si="2"/>
        <v>1411795</v>
      </c>
      <c r="I51" s="41">
        <f t="shared" si="2"/>
        <v>-71526930</v>
      </c>
      <c r="J51" s="41">
        <f t="shared" si="2"/>
        <v>-50504692</v>
      </c>
      <c r="K51" s="41">
        <f t="shared" si="2"/>
        <v>3184859</v>
      </c>
      <c r="L51" s="41">
        <f t="shared" si="2"/>
        <v>2226328</v>
      </c>
      <c r="M51" s="41">
        <f t="shared" si="2"/>
        <v>63951110</v>
      </c>
      <c r="N51" s="41">
        <f t="shared" si="2"/>
        <v>69362297</v>
      </c>
      <c r="O51" s="41">
        <f t="shared" si="2"/>
        <v>859499</v>
      </c>
      <c r="P51" s="41">
        <f t="shared" si="2"/>
        <v>45115</v>
      </c>
      <c r="Q51" s="41">
        <f t="shared" si="2"/>
        <v>11458479</v>
      </c>
      <c r="R51" s="41">
        <f t="shared" si="2"/>
        <v>12363093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31220698</v>
      </c>
      <c r="X51" s="41">
        <f t="shared" si="2"/>
        <v>24521748</v>
      </c>
      <c r="Y51" s="41">
        <f t="shared" si="2"/>
        <v>6698950</v>
      </c>
      <c r="Z51" s="42">
        <f>+IF(X51&lt;&gt;0,+(Y51/X51)*100,0)</f>
        <v>27.318403239442802</v>
      </c>
      <c r="AA51" s="39">
        <f>+AA35-AA50</f>
        <v>29711751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-22239406</v>
      </c>
      <c r="D54" s="48">
        <f t="shared" si="3"/>
        <v>0</v>
      </c>
      <c r="E54" s="49">
        <f t="shared" si="3"/>
        <v>36105921</v>
      </c>
      <c r="F54" s="50">
        <f t="shared" si="3"/>
        <v>29711751</v>
      </c>
      <c r="G54" s="50">
        <f t="shared" si="3"/>
        <v>19610443</v>
      </c>
      <c r="H54" s="50">
        <f t="shared" si="3"/>
        <v>1411795</v>
      </c>
      <c r="I54" s="50">
        <f t="shared" si="3"/>
        <v>-71526930</v>
      </c>
      <c r="J54" s="50">
        <f t="shared" si="3"/>
        <v>-50504692</v>
      </c>
      <c r="K54" s="50">
        <f t="shared" si="3"/>
        <v>3184859</v>
      </c>
      <c r="L54" s="50">
        <f t="shared" si="3"/>
        <v>2226328</v>
      </c>
      <c r="M54" s="50">
        <f t="shared" si="3"/>
        <v>63951110</v>
      </c>
      <c r="N54" s="50">
        <f t="shared" si="3"/>
        <v>69362297</v>
      </c>
      <c r="O54" s="50">
        <f t="shared" si="3"/>
        <v>859499</v>
      </c>
      <c r="P54" s="50">
        <f t="shared" si="3"/>
        <v>45115</v>
      </c>
      <c r="Q54" s="50">
        <f t="shared" si="3"/>
        <v>11458479</v>
      </c>
      <c r="R54" s="50">
        <f t="shared" si="3"/>
        <v>12363093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31220698</v>
      </c>
      <c r="X54" s="50">
        <f t="shared" si="3"/>
        <v>24521748</v>
      </c>
      <c r="Y54" s="50">
        <f t="shared" si="3"/>
        <v>6698950</v>
      </c>
      <c r="Z54" s="51">
        <f>+IF(X54&lt;&gt;0,+(Y54/X54)*100,0)</f>
        <v>27.318403239442802</v>
      </c>
      <c r="AA54" s="48">
        <f>SUM(AA51:AA53)</f>
        <v>29711751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-22239406</v>
      </c>
      <c r="D56" s="54">
        <f>+D54-D55</f>
        <v>0</v>
      </c>
      <c r="E56" s="55">
        <f t="shared" si="4"/>
        <v>36105921</v>
      </c>
      <c r="F56" s="56">
        <f t="shared" si="4"/>
        <v>29711751</v>
      </c>
      <c r="G56" s="56">
        <f t="shared" si="4"/>
        <v>19610443</v>
      </c>
      <c r="H56" s="56">
        <f t="shared" si="4"/>
        <v>1411795</v>
      </c>
      <c r="I56" s="56">
        <f t="shared" si="4"/>
        <v>-71526930</v>
      </c>
      <c r="J56" s="56">
        <f t="shared" si="4"/>
        <v>-50504692</v>
      </c>
      <c r="K56" s="56">
        <f t="shared" si="4"/>
        <v>3184859</v>
      </c>
      <c r="L56" s="56">
        <f t="shared" si="4"/>
        <v>2226328</v>
      </c>
      <c r="M56" s="56">
        <f t="shared" si="4"/>
        <v>63951110</v>
      </c>
      <c r="N56" s="56">
        <f t="shared" si="4"/>
        <v>69362297</v>
      </c>
      <c r="O56" s="56">
        <f t="shared" si="4"/>
        <v>859499</v>
      </c>
      <c r="P56" s="56">
        <f t="shared" si="4"/>
        <v>45115</v>
      </c>
      <c r="Q56" s="56">
        <f t="shared" si="4"/>
        <v>11458479</v>
      </c>
      <c r="R56" s="56">
        <f t="shared" si="4"/>
        <v>12363093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31220698</v>
      </c>
      <c r="X56" s="56">
        <f t="shared" si="4"/>
        <v>24521748</v>
      </c>
      <c r="Y56" s="56">
        <f t="shared" si="4"/>
        <v>6698950</v>
      </c>
      <c r="Z56" s="57">
        <f>+IF(X56&lt;&gt;0,+(Y56/X56)*100,0)</f>
        <v>27.318403239442802</v>
      </c>
      <c r="AA56" s="54">
        <f>+AA54-AA55</f>
        <v>29711751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-22239406</v>
      </c>
      <c r="D59" s="48">
        <f>SUM(D56:D58)</f>
        <v>0</v>
      </c>
      <c r="E59" s="49">
        <f t="shared" si="5"/>
        <v>36105921</v>
      </c>
      <c r="F59" s="50">
        <f t="shared" si="5"/>
        <v>29711751</v>
      </c>
      <c r="G59" s="50">
        <f t="shared" si="5"/>
        <v>19610443</v>
      </c>
      <c r="H59" s="50">
        <f t="shared" si="5"/>
        <v>1411795</v>
      </c>
      <c r="I59" s="50">
        <f t="shared" si="5"/>
        <v>-71526930</v>
      </c>
      <c r="J59" s="50">
        <f t="shared" si="5"/>
        <v>-50504692</v>
      </c>
      <c r="K59" s="50">
        <f t="shared" si="5"/>
        <v>3184859</v>
      </c>
      <c r="L59" s="50">
        <f t="shared" si="5"/>
        <v>2226328</v>
      </c>
      <c r="M59" s="50">
        <f t="shared" si="5"/>
        <v>63951110</v>
      </c>
      <c r="N59" s="50">
        <f t="shared" si="5"/>
        <v>69362297</v>
      </c>
      <c r="O59" s="50">
        <f t="shared" si="5"/>
        <v>859499</v>
      </c>
      <c r="P59" s="50">
        <f t="shared" si="5"/>
        <v>45115</v>
      </c>
      <c r="Q59" s="50">
        <f t="shared" si="5"/>
        <v>11458479</v>
      </c>
      <c r="R59" s="50">
        <f t="shared" si="5"/>
        <v>12363093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31220698</v>
      </c>
      <c r="X59" s="50">
        <f t="shared" si="5"/>
        <v>24521748</v>
      </c>
      <c r="Y59" s="50">
        <f t="shared" si="5"/>
        <v>6698950</v>
      </c>
      <c r="Z59" s="51">
        <f>+IF(X59&lt;&gt;0,+(Y59/X59)*100,0)</f>
        <v>27.318403239442802</v>
      </c>
      <c r="AA59" s="48">
        <f>SUM(AA56:AA58)</f>
        <v>29711751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-22239406</v>
      </c>
      <c r="D62" s="65">
        <f>SUM(D59:D61)</f>
        <v>0</v>
      </c>
      <c r="E62" s="66">
        <f t="shared" si="6"/>
        <v>36105921</v>
      </c>
      <c r="F62" s="67">
        <f t="shared" si="6"/>
        <v>29711751</v>
      </c>
      <c r="G62" s="67">
        <f t="shared" si="6"/>
        <v>19610443</v>
      </c>
      <c r="H62" s="67">
        <f t="shared" si="6"/>
        <v>1411795</v>
      </c>
      <c r="I62" s="67">
        <f t="shared" si="6"/>
        <v>-71526930</v>
      </c>
      <c r="J62" s="67">
        <f t="shared" si="6"/>
        <v>-50504692</v>
      </c>
      <c r="K62" s="67">
        <f t="shared" si="6"/>
        <v>3184859</v>
      </c>
      <c r="L62" s="67">
        <f t="shared" si="6"/>
        <v>2226328</v>
      </c>
      <c r="M62" s="67">
        <f t="shared" si="6"/>
        <v>63951110</v>
      </c>
      <c r="N62" s="67">
        <f t="shared" si="6"/>
        <v>69362297</v>
      </c>
      <c r="O62" s="67">
        <f t="shared" si="6"/>
        <v>859499</v>
      </c>
      <c r="P62" s="67">
        <f t="shared" si="6"/>
        <v>45115</v>
      </c>
      <c r="Q62" s="67">
        <f t="shared" si="6"/>
        <v>11458479</v>
      </c>
      <c r="R62" s="67">
        <f t="shared" si="6"/>
        <v>12363093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31220698</v>
      </c>
      <c r="X62" s="67">
        <f t="shared" si="6"/>
        <v>24521748</v>
      </c>
      <c r="Y62" s="67">
        <f t="shared" si="6"/>
        <v>6698950</v>
      </c>
      <c r="Z62" s="68">
        <f>+IF(X62&lt;&gt;0,+(Y62/X62)*100,0)</f>
        <v>27.318403239442802</v>
      </c>
      <c r="AA62" s="65">
        <f>SUM(AA59:AA61)</f>
        <v>29711751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-871</v>
      </c>
      <c r="F6" s="22">
        <v>-871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-657</v>
      </c>
      <c r="Y6" s="22">
        <v>657</v>
      </c>
      <c r="Z6" s="23">
        <v>-100</v>
      </c>
      <c r="AA6" s="20">
        <v>-871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-102728</v>
      </c>
      <c r="F8" s="22">
        <v>-102728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-77049</v>
      </c>
      <c r="Y8" s="22">
        <v>77049</v>
      </c>
      <c r="Z8" s="23">
        <v>-100</v>
      </c>
      <c r="AA8" s="20">
        <v>-102728</v>
      </c>
    </row>
    <row r="9" spans="1:27" x14ac:dyDescent="0.25">
      <c r="A9" s="19" t="s">
        <v>37</v>
      </c>
      <c r="B9" s="15" t="s">
        <v>32</v>
      </c>
      <c r="C9" s="20">
        <v>161127362</v>
      </c>
      <c r="D9" s="20">
        <v>0</v>
      </c>
      <c r="E9" s="21">
        <v>166053202</v>
      </c>
      <c r="F9" s="22">
        <v>176715256</v>
      </c>
      <c r="G9" s="22">
        <v>14872873</v>
      </c>
      <c r="H9" s="22">
        <v>15799651</v>
      </c>
      <c r="I9" s="22">
        <v>16946228</v>
      </c>
      <c r="J9" s="22">
        <v>47618752</v>
      </c>
      <c r="K9" s="22">
        <v>15722584</v>
      </c>
      <c r="L9" s="22">
        <v>14691035</v>
      </c>
      <c r="M9" s="22">
        <v>15274695</v>
      </c>
      <c r="N9" s="22">
        <v>45688314</v>
      </c>
      <c r="O9" s="22">
        <v>15830740</v>
      </c>
      <c r="P9" s="22">
        <v>14931728</v>
      </c>
      <c r="Q9" s="22">
        <v>14311024</v>
      </c>
      <c r="R9" s="22">
        <v>45073492</v>
      </c>
      <c r="S9" s="22">
        <v>0</v>
      </c>
      <c r="T9" s="22">
        <v>0</v>
      </c>
      <c r="U9" s="22">
        <v>0</v>
      </c>
      <c r="V9" s="22">
        <v>0</v>
      </c>
      <c r="W9" s="22">
        <v>138380558</v>
      </c>
      <c r="X9" s="22">
        <v>128804743</v>
      </c>
      <c r="Y9" s="22">
        <v>9575815</v>
      </c>
      <c r="Z9" s="23">
        <v>7.4343652081197042</v>
      </c>
      <c r="AA9" s="20">
        <v>176715256</v>
      </c>
    </row>
    <row r="10" spans="1:27" x14ac:dyDescent="0.25">
      <c r="A10" s="19" t="s">
        <v>38</v>
      </c>
      <c r="B10" s="15" t="s">
        <v>32</v>
      </c>
      <c r="C10" s="20">
        <v>27979</v>
      </c>
      <c r="D10" s="20">
        <v>0</v>
      </c>
      <c r="E10" s="21">
        <v>15300</v>
      </c>
      <c r="F10" s="22">
        <v>15300</v>
      </c>
      <c r="G10" s="22">
        <v>94874</v>
      </c>
      <c r="H10" s="22">
        <v>8404</v>
      </c>
      <c r="I10" s="22">
        <v>89495</v>
      </c>
      <c r="J10" s="22">
        <v>192773</v>
      </c>
      <c r="K10" s="22">
        <v>159035</v>
      </c>
      <c r="L10" s="22">
        <v>2928</v>
      </c>
      <c r="M10" s="22">
        <v>84751</v>
      </c>
      <c r="N10" s="22">
        <v>246714</v>
      </c>
      <c r="O10" s="22">
        <v>198015</v>
      </c>
      <c r="P10" s="22">
        <v>-604126</v>
      </c>
      <c r="Q10" s="22">
        <v>39986</v>
      </c>
      <c r="R10" s="22">
        <v>-366125</v>
      </c>
      <c r="S10" s="22">
        <v>0</v>
      </c>
      <c r="T10" s="22">
        <v>0</v>
      </c>
      <c r="U10" s="22">
        <v>0</v>
      </c>
      <c r="V10" s="22">
        <v>0</v>
      </c>
      <c r="W10" s="22">
        <v>73362</v>
      </c>
      <c r="X10" s="22">
        <v>11475</v>
      </c>
      <c r="Y10" s="22">
        <v>61887</v>
      </c>
      <c r="Z10" s="23">
        <v>539.32026143790847</v>
      </c>
      <c r="AA10" s="20">
        <v>15300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91438716</v>
      </c>
      <c r="D28" s="20">
        <v>0</v>
      </c>
      <c r="E28" s="21">
        <v>196609501</v>
      </c>
      <c r="F28" s="22">
        <v>196609501</v>
      </c>
      <c r="G28" s="22">
        <v>81920672</v>
      </c>
      <c r="H28" s="22">
        <v>0</v>
      </c>
      <c r="I28" s="22">
        <v>0</v>
      </c>
      <c r="J28" s="22">
        <v>81920672</v>
      </c>
      <c r="K28" s="22">
        <v>0</v>
      </c>
      <c r="L28" s="22">
        <v>0</v>
      </c>
      <c r="M28" s="22">
        <v>65536594</v>
      </c>
      <c r="N28" s="22">
        <v>65536594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147457266</v>
      </c>
      <c r="X28" s="22">
        <v>147457125</v>
      </c>
      <c r="Y28" s="22">
        <v>141</v>
      </c>
      <c r="Z28" s="23">
        <v>9.5621015261215751E-5</v>
      </c>
      <c r="AA28" s="20">
        <v>196609501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252594057</v>
      </c>
      <c r="D35" s="29">
        <f t="shared" ref="D35:Y35" si="0">SUM(D6:D34)</f>
        <v>0</v>
      </c>
      <c r="E35" s="30">
        <f t="shared" si="0"/>
        <v>362574404</v>
      </c>
      <c r="F35" s="31">
        <f t="shared" si="0"/>
        <v>373236458</v>
      </c>
      <c r="G35" s="31">
        <f t="shared" si="0"/>
        <v>96888419</v>
      </c>
      <c r="H35" s="31">
        <f t="shared" si="0"/>
        <v>15808055</v>
      </c>
      <c r="I35" s="31">
        <f t="shared" si="0"/>
        <v>17035723</v>
      </c>
      <c r="J35" s="31">
        <f t="shared" si="0"/>
        <v>129732197</v>
      </c>
      <c r="K35" s="31">
        <f t="shared" si="0"/>
        <v>15881619</v>
      </c>
      <c r="L35" s="31">
        <f t="shared" si="0"/>
        <v>14693963</v>
      </c>
      <c r="M35" s="31">
        <f t="shared" si="0"/>
        <v>80896040</v>
      </c>
      <c r="N35" s="31">
        <f t="shared" si="0"/>
        <v>111471622</v>
      </c>
      <c r="O35" s="31">
        <f t="shared" si="0"/>
        <v>16028755</v>
      </c>
      <c r="P35" s="31">
        <f t="shared" si="0"/>
        <v>14327602</v>
      </c>
      <c r="Q35" s="31">
        <f t="shared" si="0"/>
        <v>14351010</v>
      </c>
      <c r="R35" s="31">
        <f t="shared" si="0"/>
        <v>44707367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285911186</v>
      </c>
      <c r="X35" s="31">
        <f t="shared" si="0"/>
        <v>276195637</v>
      </c>
      <c r="Y35" s="31">
        <f t="shared" si="0"/>
        <v>9715549</v>
      </c>
      <c r="Z35" s="32">
        <f>+IF(X35&lt;&gt;0,+(Y35/X35)*100,0)</f>
        <v>3.5176330464626417</v>
      </c>
      <c r="AA35" s="29">
        <f>SUM(AA6:AA34)</f>
        <v>373236458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108162798</v>
      </c>
      <c r="D37" s="20">
        <v>0</v>
      </c>
      <c r="E37" s="21">
        <v>60790418</v>
      </c>
      <c r="F37" s="22">
        <v>60790418</v>
      </c>
      <c r="G37" s="22">
        <v>10461423</v>
      </c>
      <c r="H37" s="22">
        <v>10413791</v>
      </c>
      <c r="I37" s="22">
        <v>10086290</v>
      </c>
      <c r="J37" s="22">
        <v>30961504</v>
      </c>
      <c r="K37" s="22">
        <v>10387770</v>
      </c>
      <c r="L37" s="22">
        <v>12096418</v>
      </c>
      <c r="M37" s="22">
        <v>10135681</v>
      </c>
      <c r="N37" s="22">
        <v>32619869</v>
      </c>
      <c r="O37" s="22">
        <v>10358363</v>
      </c>
      <c r="P37" s="22">
        <v>10406893</v>
      </c>
      <c r="Q37" s="22">
        <v>9832602</v>
      </c>
      <c r="R37" s="22">
        <v>30597858</v>
      </c>
      <c r="S37" s="22">
        <v>0</v>
      </c>
      <c r="T37" s="22">
        <v>0</v>
      </c>
      <c r="U37" s="22">
        <v>0</v>
      </c>
      <c r="V37" s="22">
        <v>0</v>
      </c>
      <c r="W37" s="22">
        <v>94179231</v>
      </c>
      <c r="X37" s="22">
        <v>45592839</v>
      </c>
      <c r="Y37" s="22">
        <v>48586392</v>
      </c>
      <c r="Z37" s="23">
        <v>106.56584030663237</v>
      </c>
      <c r="AA37" s="20">
        <v>60790418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243521</v>
      </c>
      <c r="D40" s="20">
        <v>0</v>
      </c>
      <c r="E40" s="21">
        <v>240984</v>
      </c>
      <c r="F40" s="22">
        <v>420984</v>
      </c>
      <c r="G40" s="22">
        <v>4816</v>
      </c>
      <c r="H40" s="22">
        <v>63421</v>
      </c>
      <c r="I40" s="22">
        <v>0</v>
      </c>
      <c r="J40" s="22">
        <v>68237</v>
      </c>
      <c r="K40" s="22">
        <v>6618</v>
      </c>
      <c r="L40" s="22">
        <v>41141</v>
      </c>
      <c r="M40" s="22">
        <v>0</v>
      </c>
      <c r="N40" s="22">
        <v>47759</v>
      </c>
      <c r="O40" s="22">
        <v>0</v>
      </c>
      <c r="P40" s="22">
        <v>12146</v>
      </c>
      <c r="Q40" s="22">
        <v>4362</v>
      </c>
      <c r="R40" s="22">
        <v>16508</v>
      </c>
      <c r="S40" s="22">
        <v>0</v>
      </c>
      <c r="T40" s="22">
        <v>0</v>
      </c>
      <c r="U40" s="22">
        <v>0</v>
      </c>
      <c r="V40" s="22">
        <v>0</v>
      </c>
      <c r="W40" s="22">
        <v>132504</v>
      </c>
      <c r="X40" s="22">
        <v>270729</v>
      </c>
      <c r="Y40" s="22">
        <v>-138225</v>
      </c>
      <c r="Z40" s="23">
        <v>-51.056591646997553</v>
      </c>
      <c r="AA40" s="20">
        <v>420984</v>
      </c>
    </row>
    <row r="41" spans="1:27" x14ac:dyDescent="0.25">
      <c r="A41" s="19" t="s">
        <v>67</v>
      </c>
      <c r="B41" s="15" t="s">
        <v>32</v>
      </c>
      <c r="C41" s="20">
        <v>34431608</v>
      </c>
      <c r="D41" s="20">
        <v>0</v>
      </c>
      <c r="E41" s="21">
        <v>16265323</v>
      </c>
      <c r="F41" s="22">
        <v>17331528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12625469</v>
      </c>
      <c r="Y41" s="22">
        <v>-12625469</v>
      </c>
      <c r="Z41" s="23">
        <v>-100</v>
      </c>
      <c r="AA41" s="20">
        <v>17331528</v>
      </c>
    </row>
    <row r="42" spans="1:27" x14ac:dyDescent="0.25">
      <c r="A42" s="19" t="s">
        <v>68</v>
      </c>
      <c r="B42" s="15" t="s">
        <v>32</v>
      </c>
      <c r="C42" s="20">
        <v>1722202</v>
      </c>
      <c r="D42" s="20">
        <v>0</v>
      </c>
      <c r="E42" s="21">
        <v>4216945</v>
      </c>
      <c r="F42" s="22">
        <v>4216945</v>
      </c>
      <c r="G42" s="22">
        <v>278520</v>
      </c>
      <c r="H42" s="22">
        <v>0</v>
      </c>
      <c r="I42" s="22">
        <v>-278520</v>
      </c>
      <c r="J42" s="22">
        <v>0</v>
      </c>
      <c r="K42" s="22">
        <v>0</v>
      </c>
      <c r="L42" s="22">
        <v>0</v>
      </c>
      <c r="M42" s="22">
        <v>2006870</v>
      </c>
      <c r="N42" s="22">
        <v>2006870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2006870</v>
      </c>
      <c r="X42" s="22">
        <v>3162717</v>
      </c>
      <c r="Y42" s="22">
        <v>-1155847</v>
      </c>
      <c r="Z42" s="23">
        <v>-36.546014075872108</v>
      </c>
      <c r="AA42" s="20">
        <v>4216945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67334857</v>
      </c>
      <c r="D44" s="20">
        <v>0</v>
      </c>
      <c r="E44" s="21">
        <v>65048974</v>
      </c>
      <c r="F44" s="22">
        <v>135948974</v>
      </c>
      <c r="G44" s="22">
        <v>3909294</v>
      </c>
      <c r="H44" s="22">
        <v>4429202</v>
      </c>
      <c r="I44" s="22">
        <v>4441710</v>
      </c>
      <c r="J44" s="22">
        <v>12780206</v>
      </c>
      <c r="K44" s="22">
        <v>3994869</v>
      </c>
      <c r="L44" s="22">
        <v>9000</v>
      </c>
      <c r="M44" s="22">
        <v>4126972</v>
      </c>
      <c r="N44" s="22">
        <v>8130841</v>
      </c>
      <c r="O44" s="22">
        <v>10042830</v>
      </c>
      <c r="P44" s="22">
        <v>3960790</v>
      </c>
      <c r="Q44" s="22">
        <v>1741025</v>
      </c>
      <c r="R44" s="22">
        <v>15744645</v>
      </c>
      <c r="S44" s="22">
        <v>0</v>
      </c>
      <c r="T44" s="22">
        <v>0</v>
      </c>
      <c r="U44" s="22">
        <v>0</v>
      </c>
      <c r="V44" s="22">
        <v>0</v>
      </c>
      <c r="W44" s="22">
        <v>36655692</v>
      </c>
      <c r="X44" s="22">
        <v>77146732</v>
      </c>
      <c r="Y44" s="22">
        <v>-40491040</v>
      </c>
      <c r="Z44" s="23">
        <v>-52.485748845459845</v>
      </c>
      <c r="AA44" s="20">
        <v>135948974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10801515</v>
      </c>
      <c r="D47" s="20">
        <v>0</v>
      </c>
      <c r="E47" s="21">
        <v>7581712</v>
      </c>
      <c r="F47" s="22">
        <v>6601712</v>
      </c>
      <c r="G47" s="22">
        <v>92827</v>
      </c>
      <c r="H47" s="22">
        <v>105157</v>
      </c>
      <c r="I47" s="22">
        <v>108025</v>
      </c>
      <c r="J47" s="22">
        <v>306009</v>
      </c>
      <c r="K47" s="22">
        <v>135427</v>
      </c>
      <c r="L47" s="22">
        <v>100491</v>
      </c>
      <c r="M47" s="22">
        <v>97227</v>
      </c>
      <c r="N47" s="22">
        <v>333145</v>
      </c>
      <c r="O47" s="22">
        <v>1107724</v>
      </c>
      <c r="P47" s="22">
        <v>1304205</v>
      </c>
      <c r="Q47" s="22">
        <v>395087</v>
      </c>
      <c r="R47" s="22">
        <v>2807016</v>
      </c>
      <c r="S47" s="22">
        <v>0</v>
      </c>
      <c r="T47" s="22">
        <v>0</v>
      </c>
      <c r="U47" s="22">
        <v>0</v>
      </c>
      <c r="V47" s="22">
        <v>0</v>
      </c>
      <c r="W47" s="22">
        <v>3446170</v>
      </c>
      <c r="X47" s="22">
        <v>5276317</v>
      </c>
      <c r="Y47" s="22">
        <v>-1830147</v>
      </c>
      <c r="Z47" s="23">
        <v>-34.686069847584974</v>
      </c>
      <c r="AA47" s="20">
        <v>6601712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222696501</v>
      </c>
      <c r="D50" s="29">
        <f t="shared" ref="D50:Y50" si="1">SUM(D37:D49)</f>
        <v>0</v>
      </c>
      <c r="E50" s="30">
        <f t="shared" si="1"/>
        <v>154144356</v>
      </c>
      <c r="F50" s="31">
        <f t="shared" si="1"/>
        <v>225310561</v>
      </c>
      <c r="G50" s="31">
        <f t="shared" si="1"/>
        <v>14746880</v>
      </c>
      <c r="H50" s="31">
        <f t="shared" si="1"/>
        <v>15011571</v>
      </c>
      <c r="I50" s="31">
        <f t="shared" si="1"/>
        <v>14357505</v>
      </c>
      <c r="J50" s="31">
        <f t="shared" si="1"/>
        <v>44115956</v>
      </c>
      <c r="K50" s="31">
        <f t="shared" si="1"/>
        <v>14524684</v>
      </c>
      <c r="L50" s="31">
        <f t="shared" si="1"/>
        <v>12247050</v>
      </c>
      <c r="M50" s="31">
        <f t="shared" si="1"/>
        <v>16366750</v>
      </c>
      <c r="N50" s="31">
        <f t="shared" si="1"/>
        <v>43138484</v>
      </c>
      <c r="O50" s="31">
        <f t="shared" si="1"/>
        <v>21508917</v>
      </c>
      <c r="P50" s="31">
        <f t="shared" si="1"/>
        <v>15684034</v>
      </c>
      <c r="Q50" s="31">
        <f t="shared" si="1"/>
        <v>11973076</v>
      </c>
      <c r="R50" s="31">
        <f t="shared" si="1"/>
        <v>49166027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136420467</v>
      </c>
      <c r="X50" s="31">
        <f t="shared" si="1"/>
        <v>144074803</v>
      </c>
      <c r="Y50" s="31">
        <f t="shared" si="1"/>
        <v>-7654336</v>
      </c>
      <c r="Z50" s="32">
        <f>+IF(X50&lt;&gt;0,+(Y50/X50)*100,0)</f>
        <v>-5.3127513212702437</v>
      </c>
      <c r="AA50" s="29">
        <f>SUM(AA37:AA49)</f>
        <v>225310561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29897556</v>
      </c>
      <c r="D51" s="39">
        <f t="shared" si="2"/>
        <v>0</v>
      </c>
      <c r="E51" s="40">
        <f t="shared" si="2"/>
        <v>208430048</v>
      </c>
      <c r="F51" s="41">
        <f t="shared" si="2"/>
        <v>147925897</v>
      </c>
      <c r="G51" s="41">
        <f t="shared" si="2"/>
        <v>82141539</v>
      </c>
      <c r="H51" s="41">
        <f t="shared" si="2"/>
        <v>796484</v>
      </c>
      <c r="I51" s="41">
        <f t="shared" si="2"/>
        <v>2678218</v>
      </c>
      <c r="J51" s="41">
        <f t="shared" si="2"/>
        <v>85616241</v>
      </c>
      <c r="K51" s="41">
        <f t="shared" si="2"/>
        <v>1356935</v>
      </c>
      <c r="L51" s="41">
        <f t="shared" si="2"/>
        <v>2446913</v>
      </c>
      <c r="M51" s="41">
        <f t="shared" si="2"/>
        <v>64529290</v>
      </c>
      <c r="N51" s="41">
        <f t="shared" si="2"/>
        <v>68333138</v>
      </c>
      <c r="O51" s="41">
        <f t="shared" si="2"/>
        <v>-5480162</v>
      </c>
      <c r="P51" s="41">
        <f t="shared" si="2"/>
        <v>-1356432</v>
      </c>
      <c r="Q51" s="41">
        <f t="shared" si="2"/>
        <v>2377934</v>
      </c>
      <c r="R51" s="41">
        <f t="shared" si="2"/>
        <v>-4458660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149490719</v>
      </c>
      <c r="X51" s="41">
        <f t="shared" si="2"/>
        <v>132120834</v>
      </c>
      <c r="Y51" s="41">
        <f t="shared" si="2"/>
        <v>17369885</v>
      </c>
      <c r="Z51" s="42">
        <f>+IF(X51&lt;&gt;0,+(Y51/X51)*100,0)</f>
        <v>13.14696893299962</v>
      </c>
      <c r="AA51" s="39">
        <f>+AA35-AA50</f>
        <v>147925897</v>
      </c>
    </row>
    <row r="52" spans="1:27" x14ac:dyDescent="0.25">
      <c r="A52" s="43" t="s">
        <v>78</v>
      </c>
      <c r="B52" s="15" t="s">
        <v>32</v>
      </c>
      <c r="C52" s="20">
        <v>6818274</v>
      </c>
      <c r="D52" s="20">
        <v>0</v>
      </c>
      <c r="E52" s="21">
        <v>10000000</v>
      </c>
      <c r="F52" s="22">
        <v>10000000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7499997</v>
      </c>
      <c r="Y52" s="22">
        <v>-7499997</v>
      </c>
      <c r="Z52" s="23">
        <v>-100</v>
      </c>
      <c r="AA52" s="20">
        <v>10000000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36715830</v>
      </c>
      <c r="D54" s="48">
        <f t="shared" si="3"/>
        <v>0</v>
      </c>
      <c r="E54" s="49">
        <f t="shared" si="3"/>
        <v>218430048</v>
      </c>
      <c r="F54" s="50">
        <f t="shared" si="3"/>
        <v>157925897</v>
      </c>
      <c r="G54" s="50">
        <f t="shared" si="3"/>
        <v>82141539</v>
      </c>
      <c r="H54" s="50">
        <f t="shared" si="3"/>
        <v>796484</v>
      </c>
      <c r="I54" s="50">
        <f t="shared" si="3"/>
        <v>2678218</v>
      </c>
      <c r="J54" s="50">
        <f t="shared" si="3"/>
        <v>85616241</v>
      </c>
      <c r="K54" s="50">
        <f t="shared" si="3"/>
        <v>1356935</v>
      </c>
      <c r="L54" s="50">
        <f t="shared" si="3"/>
        <v>2446913</v>
      </c>
      <c r="M54" s="50">
        <f t="shared" si="3"/>
        <v>64529290</v>
      </c>
      <c r="N54" s="50">
        <f t="shared" si="3"/>
        <v>68333138</v>
      </c>
      <c r="O54" s="50">
        <f t="shared" si="3"/>
        <v>-5480162</v>
      </c>
      <c r="P54" s="50">
        <f t="shared" si="3"/>
        <v>-1356432</v>
      </c>
      <c r="Q54" s="50">
        <f t="shared" si="3"/>
        <v>2377934</v>
      </c>
      <c r="R54" s="50">
        <f t="shared" si="3"/>
        <v>-4458660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149490719</v>
      </c>
      <c r="X54" s="50">
        <f t="shared" si="3"/>
        <v>139620831</v>
      </c>
      <c r="Y54" s="50">
        <f t="shared" si="3"/>
        <v>9869888</v>
      </c>
      <c r="Z54" s="51">
        <f>+IF(X54&lt;&gt;0,+(Y54/X54)*100,0)</f>
        <v>7.0690655035565566</v>
      </c>
      <c r="AA54" s="48">
        <f>SUM(AA51:AA53)</f>
        <v>157925897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36715830</v>
      </c>
      <c r="D56" s="54">
        <f>+D54-D55</f>
        <v>0</v>
      </c>
      <c r="E56" s="55">
        <f t="shared" si="4"/>
        <v>218430048</v>
      </c>
      <c r="F56" s="56">
        <f t="shared" si="4"/>
        <v>157925897</v>
      </c>
      <c r="G56" s="56">
        <f t="shared" si="4"/>
        <v>82141539</v>
      </c>
      <c r="H56" s="56">
        <f t="shared" si="4"/>
        <v>796484</v>
      </c>
      <c r="I56" s="56">
        <f t="shared" si="4"/>
        <v>2678218</v>
      </c>
      <c r="J56" s="56">
        <f t="shared" si="4"/>
        <v>85616241</v>
      </c>
      <c r="K56" s="56">
        <f t="shared" si="4"/>
        <v>1356935</v>
      </c>
      <c r="L56" s="56">
        <f t="shared" si="4"/>
        <v>2446913</v>
      </c>
      <c r="M56" s="56">
        <f t="shared" si="4"/>
        <v>64529290</v>
      </c>
      <c r="N56" s="56">
        <f t="shared" si="4"/>
        <v>68333138</v>
      </c>
      <c r="O56" s="56">
        <f t="shared" si="4"/>
        <v>-5480162</v>
      </c>
      <c r="P56" s="56">
        <f t="shared" si="4"/>
        <v>-1356432</v>
      </c>
      <c r="Q56" s="56">
        <f t="shared" si="4"/>
        <v>2377934</v>
      </c>
      <c r="R56" s="56">
        <f t="shared" si="4"/>
        <v>-4458660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149490719</v>
      </c>
      <c r="X56" s="56">
        <f t="shared" si="4"/>
        <v>139620831</v>
      </c>
      <c r="Y56" s="56">
        <f t="shared" si="4"/>
        <v>9869888</v>
      </c>
      <c r="Z56" s="57">
        <f>+IF(X56&lt;&gt;0,+(Y56/X56)*100,0)</f>
        <v>7.0690655035565566</v>
      </c>
      <c r="AA56" s="54">
        <f>+AA54-AA55</f>
        <v>157925897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36715830</v>
      </c>
      <c r="D59" s="48">
        <f>SUM(D56:D58)</f>
        <v>0</v>
      </c>
      <c r="E59" s="49">
        <f t="shared" si="5"/>
        <v>218430048</v>
      </c>
      <c r="F59" s="50">
        <f t="shared" si="5"/>
        <v>157925897</v>
      </c>
      <c r="G59" s="50">
        <f t="shared" si="5"/>
        <v>82141539</v>
      </c>
      <c r="H59" s="50">
        <f t="shared" si="5"/>
        <v>796484</v>
      </c>
      <c r="I59" s="50">
        <f t="shared" si="5"/>
        <v>2678218</v>
      </c>
      <c r="J59" s="50">
        <f t="shared" si="5"/>
        <v>85616241</v>
      </c>
      <c r="K59" s="50">
        <f t="shared" si="5"/>
        <v>1356935</v>
      </c>
      <c r="L59" s="50">
        <f t="shared" si="5"/>
        <v>2446913</v>
      </c>
      <c r="M59" s="50">
        <f t="shared" si="5"/>
        <v>64529290</v>
      </c>
      <c r="N59" s="50">
        <f t="shared" si="5"/>
        <v>68333138</v>
      </c>
      <c r="O59" s="50">
        <f t="shared" si="5"/>
        <v>-5480162</v>
      </c>
      <c r="P59" s="50">
        <f t="shared" si="5"/>
        <v>-1356432</v>
      </c>
      <c r="Q59" s="50">
        <f t="shared" si="5"/>
        <v>2377934</v>
      </c>
      <c r="R59" s="50">
        <f t="shared" si="5"/>
        <v>-4458660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149490719</v>
      </c>
      <c r="X59" s="50">
        <f t="shared" si="5"/>
        <v>139620831</v>
      </c>
      <c r="Y59" s="50">
        <f t="shared" si="5"/>
        <v>9869888</v>
      </c>
      <c r="Z59" s="51">
        <f>+IF(X59&lt;&gt;0,+(Y59/X59)*100,0)</f>
        <v>7.0690655035565566</v>
      </c>
      <c r="AA59" s="48">
        <f>SUM(AA56:AA58)</f>
        <v>157925897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36715830</v>
      </c>
      <c r="D62" s="65">
        <f>SUM(D59:D61)</f>
        <v>0</v>
      </c>
      <c r="E62" s="66">
        <f t="shared" si="6"/>
        <v>218430048</v>
      </c>
      <c r="F62" s="67">
        <f t="shared" si="6"/>
        <v>157925897</v>
      </c>
      <c r="G62" s="67">
        <f t="shared" si="6"/>
        <v>82141539</v>
      </c>
      <c r="H62" s="67">
        <f t="shared" si="6"/>
        <v>796484</v>
      </c>
      <c r="I62" s="67">
        <f t="shared" si="6"/>
        <v>2678218</v>
      </c>
      <c r="J62" s="67">
        <f t="shared" si="6"/>
        <v>85616241</v>
      </c>
      <c r="K62" s="67">
        <f t="shared" si="6"/>
        <v>1356935</v>
      </c>
      <c r="L62" s="67">
        <f t="shared" si="6"/>
        <v>2446913</v>
      </c>
      <c r="M62" s="67">
        <f t="shared" si="6"/>
        <v>64529290</v>
      </c>
      <c r="N62" s="67">
        <f t="shared" si="6"/>
        <v>68333138</v>
      </c>
      <c r="O62" s="67">
        <f t="shared" si="6"/>
        <v>-5480162</v>
      </c>
      <c r="P62" s="67">
        <f t="shared" si="6"/>
        <v>-1356432</v>
      </c>
      <c r="Q62" s="67">
        <f t="shared" si="6"/>
        <v>2377934</v>
      </c>
      <c r="R62" s="67">
        <f t="shared" si="6"/>
        <v>-4458660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149490719</v>
      </c>
      <c r="X62" s="67">
        <f t="shared" si="6"/>
        <v>139620831</v>
      </c>
      <c r="Y62" s="67">
        <f t="shared" si="6"/>
        <v>9869888</v>
      </c>
      <c r="Z62" s="68">
        <f>+IF(X62&lt;&gt;0,+(Y62/X62)*100,0)</f>
        <v>7.0690655035565566</v>
      </c>
      <c r="AA62" s="65">
        <f>SUM(AA59:AA61)</f>
        <v>157925897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-4960873</v>
      </c>
      <c r="D9" s="20">
        <v>0</v>
      </c>
      <c r="E9" s="21">
        <v>15458411</v>
      </c>
      <c r="F9" s="22">
        <v>107513791</v>
      </c>
      <c r="G9" s="22">
        <v>43390</v>
      </c>
      <c r="H9" s="22">
        <v>18469</v>
      </c>
      <c r="I9" s="22">
        <v>8799110</v>
      </c>
      <c r="J9" s="22">
        <v>8860969</v>
      </c>
      <c r="K9" s="22">
        <v>8782699</v>
      </c>
      <c r="L9" s="22">
        <v>8731607</v>
      </c>
      <c r="M9" s="22">
        <v>8776045</v>
      </c>
      <c r="N9" s="22">
        <v>26290351</v>
      </c>
      <c r="O9" s="22">
        <v>26333894</v>
      </c>
      <c r="P9" s="22">
        <v>8774866</v>
      </c>
      <c r="Q9" s="22">
        <v>10882</v>
      </c>
      <c r="R9" s="22">
        <v>35119642</v>
      </c>
      <c r="S9" s="22">
        <v>0</v>
      </c>
      <c r="T9" s="22">
        <v>0</v>
      </c>
      <c r="U9" s="22">
        <v>0</v>
      </c>
      <c r="V9" s="22">
        <v>0</v>
      </c>
      <c r="W9" s="22">
        <v>70270962</v>
      </c>
      <c r="X9" s="22">
        <v>80635347</v>
      </c>
      <c r="Y9" s="22">
        <v>-10364385</v>
      </c>
      <c r="Z9" s="23">
        <v>-12.853401622987992</v>
      </c>
      <c r="AA9" s="20">
        <v>107513791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18085733</v>
      </c>
      <c r="D13" s="20">
        <v>0</v>
      </c>
      <c r="E13" s="21">
        <v>0</v>
      </c>
      <c r="F13" s="22">
        <v>22538979</v>
      </c>
      <c r="G13" s="22">
        <v>1806720</v>
      </c>
      <c r="H13" s="22">
        <v>1835339</v>
      </c>
      <c r="I13" s="22">
        <v>1860977</v>
      </c>
      <c r="J13" s="22">
        <v>5503036</v>
      </c>
      <c r="K13" s="22">
        <v>1895788</v>
      </c>
      <c r="L13" s="22">
        <v>1925449</v>
      </c>
      <c r="M13" s="22">
        <v>1945216</v>
      </c>
      <c r="N13" s="22">
        <v>5766453</v>
      </c>
      <c r="O13" s="22">
        <v>1977226</v>
      </c>
      <c r="P13" s="22">
        <v>1977518</v>
      </c>
      <c r="Q13" s="22">
        <v>0</v>
      </c>
      <c r="R13" s="22">
        <v>3954744</v>
      </c>
      <c r="S13" s="22">
        <v>0</v>
      </c>
      <c r="T13" s="22">
        <v>0</v>
      </c>
      <c r="U13" s="22">
        <v>0</v>
      </c>
      <c r="V13" s="22">
        <v>0</v>
      </c>
      <c r="W13" s="22">
        <v>15224233</v>
      </c>
      <c r="X13" s="22">
        <v>16904232</v>
      </c>
      <c r="Y13" s="22">
        <v>-1679999</v>
      </c>
      <c r="Z13" s="23">
        <v>-9.9383337852911637</v>
      </c>
      <c r="AA13" s="20">
        <v>22538979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13195</v>
      </c>
      <c r="D22" s="20">
        <v>0</v>
      </c>
      <c r="E22" s="21">
        <v>16154</v>
      </c>
      <c r="F22" s="22">
        <v>2438</v>
      </c>
      <c r="G22" s="22">
        <v>1219</v>
      </c>
      <c r="H22" s="22">
        <v>0</v>
      </c>
      <c r="I22" s="22">
        <v>0</v>
      </c>
      <c r="J22" s="22">
        <v>1219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1219</v>
      </c>
      <c r="X22" s="22">
        <v>1827</v>
      </c>
      <c r="Y22" s="22">
        <v>-608</v>
      </c>
      <c r="Z22" s="18">
        <v>-33.278598795840175</v>
      </c>
      <c r="AA22" s="20">
        <v>2438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13138055</v>
      </c>
      <c r="D35" s="29">
        <f t="shared" ref="D35:Y35" si="0">SUM(D6:D34)</f>
        <v>0</v>
      </c>
      <c r="E35" s="30">
        <f t="shared" si="0"/>
        <v>15474565</v>
      </c>
      <c r="F35" s="31">
        <f t="shared" si="0"/>
        <v>130055208</v>
      </c>
      <c r="G35" s="31">
        <f t="shared" si="0"/>
        <v>1851329</v>
      </c>
      <c r="H35" s="31">
        <f t="shared" si="0"/>
        <v>1853808</v>
      </c>
      <c r="I35" s="31">
        <f t="shared" si="0"/>
        <v>10660087</v>
      </c>
      <c r="J35" s="31">
        <f t="shared" si="0"/>
        <v>14365224</v>
      </c>
      <c r="K35" s="31">
        <f t="shared" si="0"/>
        <v>10678487</v>
      </c>
      <c r="L35" s="31">
        <f t="shared" si="0"/>
        <v>10657056</v>
      </c>
      <c r="M35" s="31">
        <f t="shared" si="0"/>
        <v>10721261</v>
      </c>
      <c r="N35" s="31">
        <f t="shared" si="0"/>
        <v>32056804</v>
      </c>
      <c r="O35" s="31">
        <f t="shared" si="0"/>
        <v>28311120</v>
      </c>
      <c r="P35" s="31">
        <f t="shared" si="0"/>
        <v>10752384</v>
      </c>
      <c r="Q35" s="31">
        <f t="shared" si="0"/>
        <v>10882</v>
      </c>
      <c r="R35" s="31">
        <f t="shared" si="0"/>
        <v>39074386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85496414</v>
      </c>
      <c r="X35" s="31">
        <f t="shared" si="0"/>
        <v>97541406</v>
      </c>
      <c r="Y35" s="31">
        <f t="shared" si="0"/>
        <v>-12044992</v>
      </c>
      <c r="Z35" s="32">
        <f>+IF(X35&lt;&gt;0,+(Y35/X35)*100,0)</f>
        <v>-12.348593785904624</v>
      </c>
      <c r="AA35" s="29">
        <f>SUM(AA6:AA34)</f>
        <v>130055208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37575126</v>
      </c>
      <c r="D37" s="20">
        <v>0</v>
      </c>
      <c r="E37" s="21">
        <v>44078613</v>
      </c>
      <c r="F37" s="22">
        <v>38025117</v>
      </c>
      <c r="G37" s="22">
        <v>2888620</v>
      </c>
      <c r="H37" s="22">
        <v>3293203</v>
      </c>
      <c r="I37" s="22">
        <v>3199582</v>
      </c>
      <c r="J37" s="22">
        <v>9381405</v>
      </c>
      <c r="K37" s="22">
        <v>3296107</v>
      </c>
      <c r="L37" s="22">
        <v>3115793</v>
      </c>
      <c r="M37" s="22">
        <v>3041018</v>
      </c>
      <c r="N37" s="22">
        <v>9452918</v>
      </c>
      <c r="O37" s="22">
        <v>2820976</v>
      </c>
      <c r="P37" s="22">
        <v>2797091</v>
      </c>
      <c r="Q37" s="22">
        <v>0</v>
      </c>
      <c r="R37" s="22">
        <v>5618067</v>
      </c>
      <c r="S37" s="22">
        <v>0</v>
      </c>
      <c r="T37" s="22">
        <v>0</v>
      </c>
      <c r="U37" s="22">
        <v>0</v>
      </c>
      <c r="V37" s="22">
        <v>0</v>
      </c>
      <c r="W37" s="22">
        <v>24452390</v>
      </c>
      <c r="X37" s="22">
        <v>28518822</v>
      </c>
      <c r="Y37" s="22">
        <v>-4066432</v>
      </c>
      <c r="Z37" s="23">
        <v>-14.258765667109252</v>
      </c>
      <c r="AA37" s="20">
        <v>38025117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85040</v>
      </c>
      <c r="G40" s="22">
        <v>0</v>
      </c>
      <c r="H40" s="22">
        <v>14200</v>
      </c>
      <c r="I40" s="22">
        <v>0</v>
      </c>
      <c r="J40" s="22">
        <v>14200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29500</v>
      </c>
      <c r="Q40" s="22">
        <v>0</v>
      </c>
      <c r="R40" s="22">
        <v>29500</v>
      </c>
      <c r="S40" s="22">
        <v>0</v>
      </c>
      <c r="T40" s="22">
        <v>0</v>
      </c>
      <c r="U40" s="22">
        <v>0</v>
      </c>
      <c r="V40" s="22">
        <v>0</v>
      </c>
      <c r="W40" s="22">
        <v>43700</v>
      </c>
      <c r="X40" s="22">
        <v>63783</v>
      </c>
      <c r="Y40" s="22">
        <v>-20083</v>
      </c>
      <c r="Z40" s="23">
        <v>-31.486446231754545</v>
      </c>
      <c r="AA40" s="20">
        <v>85040</v>
      </c>
    </row>
    <row r="41" spans="1:27" x14ac:dyDescent="0.25">
      <c r="A41" s="19" t="s">
        <v>67</v>
      </c>
      <c r="B41" s="15" t="s">
        <v>32</v>
      </c>
      <c r="C41" s="20">
        <v>74357513</v>
      </c>
      <c r="D41" s="20">
        <v>0</v>
      </c>
      <c r="E41" s="21">
        <v>100766545</v>
      </c>
      <c r="F41" s="22">
        <v>73414383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55060785</v>
      </c>
      <c r="Y41" s="22">
        <v>-55060785</v>
      </c>
      <c r="Z41" s="23">
        <v>-100</v>
      </c>
      <c r="AA41" s="20">
        <v>73414383</v>
      </c>
    </row>
    <row r="42" spans="1:27" x14ac:dyDescent="0.25">
      <c r="A42" s="19" t="s">
        <v>68</v>
      </c>
      <c r="B42" s="15" t="s">
        <v>32</v>
      </c>
      <c r="C42" s="20">
        <v>1026113</v>
      </c>
      <c r="D42" s="20">
        <v>0</v>
      </c>
      <c r="E42" s="21">
        <v>379553</v>
      </c>
      <c r="F42" s="22">
        <v>379553</v>
      </c>
      <c r="G42" s="22">
        <v>0</v>
      </c>
      <c r="H42" s="22">
        <v>0</v>
      </c>
      <c r="I42" s="22">
        <v>155120</v>
      </c>
      <c r="J42" s="22">
        <v>155120</v>
      </c>
      <c r="K42" s="22">
        <v>0</v>
      </c>
      <c r="L42" s="22">
        <v>0</v>
      </c>
      <c r="M42" s="22">
        <v>0</v>
      </c>
      <c r="N42" s="22">
        <v>0</v>
      </c>
      <c r="O42" s="22">
        <v>155119</v>
      </c>
      <c r="P42" s="22">
        <v>0</v>
      </c>
      <c r="Q42" s="22">
        <v>0</v>
      </c>
      <c r="R42" s="22">
        <v>155119</v>
      </c>
      <c r="S42" s="22">
        <v>0</v>
      </c>
      <c r="T42" s="22">
        <v>0</v>
      </c>
      <c r="U42" s="22">
        <v>0</v>
      </c>
      <c r="V42" s="22">
        <v>0</v>
      </c>
      <c r="W42" s="22">
        <v>310239</v>
      </c>
      <c r="X42" s="22">
        <v>284661</v>
      </c>
      <c r="Y42" s="22">
        <v>25578</v>
      </c>
      <c r="Z42" s="23">
        <v>8.9854247684087376</v>
      </c>
      <c r="AA42" s="20">
        <v>379553</v>
      </c>
    </row>
    <row r="43" spans="1:27" x14ac:dyDescent="0.25">
      <c r="A43" s="19" t="s">
        <v>69</v>
      </c>
      <c r="B43" s="15" t="s">
        <v>32</v>
      </c>
      <c r="C43" s="20">
        <v>597589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38939073</v>
      </c>
      <c r="D44" s="20">
        <v>0</v>
      </c>
      <c r="E44" s="21">
        <v>2149999</v>
      </c>
      <c r="F44" s="22">
        <v>24157372</v>
      </c>
      <c r="G44" s="22">
        <v>3329676</v>
      </c>
      <c r="H44" s="22">
        <v>3619489</v>
      </c>
      <c r="I44" s="22">
        <v>931304</v>
      </c>
      <c r="J44" s="22">
        <v>7880469</v>
      </c>
      <c r="K44" s="22">
        <v>3438620</v>
      </c>
      <c r="L44" s="22">
        <v>2610907</v>
      </c>
      <c r="M44" s="22">
        <v>4207324</v>
      </c>
      <c r="N44" s="22">
        <v>10256851</v>
      </c>
      <c r="O44" s="22">
        <v>3427462</v>
      </c>
      <c r="P44" s="22">
        <v>4805087</v>
      </c>
      <c r="Q44" s="22">
        <v>1171337</v>
      </c>
      <c r="R44" s="22">
        <v>9403886</v>
      </c>
      <c r="S44" s="22">
        <v>0</v>
      </c>
      <c r="T44" s="22">
        <v>0</v>
      </c>
      <c r="U44" s="22">
        <v>0</v>
      </c>
      <c r="V44" s="22">
        <v>0</v>
      </c>
      <c r="W44" s="22">
        <v>27541206</v>
      </c>
      <c r="X44" s="22">
        <v>18118026</v>
      </c>
      <c r="Y44" s="22">
        <v>9423180</v>
      </c>
      <c r="Z44" s="23">
        <v>52.009970622627435</v>
      </c>
      <c r="AA44" s="20">
        <v>24157372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3545515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672168</v>
      </c>
      <c r="D47" s="20">
        <v>0</v>
      </c>
      <c r="E47" s="21">
        <v>983296</v>
      </c>
      <c r="F47" s="22">
        <v>983296</v>
      </c>
      <c r="G47" s="22">
        <v>24219</v>
      </c>
      <c r="H47" s="22">
        <v>27996</v>
      </c>
      <c r="I47" s="22">
        <v>56644</v>
      </c>
      <c r="J47" s="22">
        <v>108859</v>
      </c>
      <c r="K47" s="22">
        <v>27982</v>
      </c>
      <c r="L47" s="22">
        <v>26634</v>
      </c>
      <c r="M47" s="22">
        <v>55447</v>
      </c>
      <c r="N47" s="22">
        <v>110063</v>
      </c>
      <c r="O47" s="22">
        <v>112442</v>
      </c>
      <c r="P47" s="22">
        <v>49215</v>
      </c>
      <c r="Q47" s="22">
        <v>0</v>
      </c>
      <c r="R47" s="22">
        <v>161657</v>
      </c>
      <c r="S47" s="22">
        <v>0</v>
      </c>
      <c r="T47" s="22">
        <v>0</v>
      </c>
      <c r="U47" s="22">
        <v>0</v>
      </c>
      <c r="V47" s="22">
        <v>0</v>
      </c>
      <c r="W47" s="22">
        <v>380579</v>
      </c>
      <c r="X47" s="22">
        <v>737469</v>
      </c>
      <c r="Y47" s="22">
        <v>-356890</v>
      </c>
      <c r="Z47" s="23">
        <v>-48.393898590991618</v>
      </c>
      <c r="AA47" s="20">
        <v>983296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153167582</v>
      </c>
      <c r="D50" s="29">
        <f t="shared" ref="D50:Y50" si="1">SUM(D37:D49)</f>
        <v>0</v>
      </c>
      <c r="E50" s="30">
        <f t="shared" si="1"/>
        <v>151903521</v>
      </c>
      <c r="F50" s="31">
        <f t="shared" si="1"/>
        <v>137044761</v>
      </c>
      <c r="G50" s="31">
        <f t="shared" si="1"/>
        <v>6242515</v>
      </c>
      <c r="H50" s="31">
        <f t="shared" si="1"/>
        <v>6954888</v>
      </c>
      <c r="I50" s="31">
        <f t="shared" si="1"/>
        <v>4342650</v>
      </c>
      <c r="J50" s="31">
        <f t="shared" si="1"/>
        <v>17540053</v>
      </c>
      <c r="K50" s="31">
        <f t="shared" si="1"/>
        <v>6762709</v>
      </c>
      <c r="L50" s="31">
        <f t="shared" si="1"/>
        <v>5753334</v>
      </c>
      <c r="M50" s="31">
        <f t="shared" si="1"/>
        <v>7303789</v>
      </c>
      <c r="N50" s="31">
        <f t="shared" si="1"/>
        <v>19819832</v>
      </c>
      <c r="O50" s="31">
        <f t="shared" si="1"/>
        <v>6515999</v>
      </c>
      <c r="P50" s="31">
        <f t="shared" si="1"/>
        <v>7680893</v>
      </c>
      <c r="Q50" s="31">
        <f t="shared" si="1"/>
        <v>1171337</v>
      </c>
      <c r="R50" s="31">
        <f t="shared" si="1"/>
        <v>15368229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52728114</v>
      </c>
      <c r="X50" s="31">
        <f t="shared" si="1"/>
        <v>102783546</v>
      </c>
      <c r="Y50" s="31">
        <f t="shared" si="1"/>
        <v>-50055432</v>
      </c>
      <c r="Z50" s="32">
        <f>+IF(X50&lt;&gt;0,+(Y50/X50)*100,0)</f>
        <v>-48.699849292998707</v>
      </c>
      <c r="AA50" s="29">
        <f>SUM(AA37:AA49)</f>
        <v>137044761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-140029527</v>
      </c>
      <c r="D51" s="39">
        <f t="shared" si="2"/>
        <v>0</v>
      </c>
      <c r="E51" s="40">
        <f t="shared" si="2"/>
        <v>-136428956</v>
      </c>
      <c r="F51" s="41">
        <f t="shared" si="2"/>
        <v>-6989553</v>
      </c>
      <c r="G51" s="41">
        <f t="shared" si="2"/>
        <v>-4391186</v>
      </c>
      <c r="H51" s="41">
        <f t="shared" si="2"/>
        <v>-5101080</v>
      </c>
      <c r="I51" s="41">
        <f t="shared" si="2"/>
        <v>6317437</v>
      </c>
      <c r="J51" s="41">
        <f t="shared" si="2"/>
        <v>-3174829</v>
      </c>
      <c r="K51" s="41">
        <f t="shared" si="2"/>
        <v>3915778</v>
      </c>
      <c r="L51" s="41">
        <f t="shared" si="2"/>
        <v>4903722</v>
      </c>
      <c r="M51" s="41">
        <f t="shared" si="2"/>
        <v>3417472</v>
      </c>
      <c r="N51" s="41">
        <f t="shared" si="2"/>
        <v>12236972</v>
      </c>
      <c r="O51" s="41">
        <f t="shared" si="2"/>
        <v>21795121</v>
      </c>
      <c r="P51" s="41">
        <f t="shared" si="2"/>
        <v>3071491</v>
      </c>
      <c r="Q51" s="41">
        <f t="shared" si="2"/>
        <v>-1160455</v>
      </c>
      <c r="R51" s="41">
        <f t="shared" si="2"/>
        <v>23706157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32768300</v>
      </c>
      <c r="X51" s="41">
        <f t="shared" si="2"/>
        <v>-5242140</v>
      </c>
      <c r="Y51" s="41">
        <f t="shared" si="2"/>
        <v>38010440</v>
      </c>
      <c r="Z51" s="42">
        <f>+IF(X51&lt;&gt;0,+(Y51/X51)*100,0)</f>
        <v>-725.0939501806514</v>
      </c>
      <c r="AA51" s="39">
        <f>+AA35-AA50</f>
        <v>-6989553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-140029527</v>
      </c>
      <c r="D54" s="48">
        <f t="shared" si="3"/>
        <v>0</v>
      </c>
      <c r="E54" s="49">
        <f t="shared" si="3"/>
        <v>-136428956</v>
      </c>
      <c r="F54" s="50">
        <f t="shared" si="3"/>
        <v>-6989553</v>
      </c>
      <c r="G54" s="50">
        <f t="shared" si="3"/>
        <v>-4391186</v>
      </c>
      <c r="H54" s="50">
        <f t="shared" si="3"/>
        <v>-5101080</v>
      </c>
      <c r="I54" s="50">
        <f t="shared" si="3"/>
        <v>6317437</v>
      </c>
      <c r="J54" s="50">
        <f t="shared" si="3"/>
        <v>-3174829</v>
      </c>
      <c r="K54" s="50">
        <f t="shared" si="3"/>
        <v>3915778</v>
      </c>
      <c r="L54" s="50">
        <f t="shared" si="3"/>
        <v>4903722</v>
      </c>
      <c r="M54" s="50">
        <f t="shared" si="3"/>
        <v>3417472</v>
      </c>
      <c r="N54" s="50">
        <f t="shared" si="3"/>
        <v>12236972</v>
      </c>
      <c r="O54" s="50">
        <f t="shared" si="3"/>
        <v>21795121</v>
      </c>
      <c r="P54" s="50">
        <f t="shared" si="3"/>
        <v>3071491</v>
      </c>
      <c r="Q54" s="50">
        <f t="shared" si="3"/>
        <v>-1160455</v>
      </c>
      <c r="R54" s="50">
        <f t="shared" si="3"/>
        <v>23706157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32768300</v>
      </c>
      <c r="X54" s="50">
        <f t="shared" si="3"/>
        <v>-5242140</v>
      </c>
      <c r="Y54" s="50">
        <f t="shared" si="3"/>
        <v>38010440</v>
      </c>
      <c r="Z54" s="51">
        <f>+IF(X54&lt;&gt;0,+(Y54/X54)*100,0)</f>
        <v>-725.0939501806514</v>
      </c>
      <c r="AA54" s="48">
        <f>SUM(AA51:AA53)</f>
        <v>-6989553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-140029527</v>
      </c>
      <c r="D56" s="54">
        <f>+D54-D55</f>
        <v>0</v>
      </c>
      <c r="E56" s="55">
        <f t="shared" si="4"/>
        <v>-136428956</v>
      </c>
      <c r="F56" s="56">
        <f t="shared" si="4"/>
        <v>-6989553</v>
      </c>
      <c r="G56" s="56">
        <f t="shared" si="4"/>
        <v>-4391186</v>
      </c>
      <c r="H56" s="56">
        <f t="shared" si="4"/>
        <v>-5101080</v>
      </c>
      <c r="I56" s="56">
        <f t="shared" si="4"/>
        <v>6317437</v>
      </c>
      <c r="J56" s="56">
        <f t="shared" si="4"/>
        <v>-3174829</v>
      </c>
      <c r="K56" s="56">
        <f t="shared" si="4"/>
        <v>3915778</v>
      </c>
      <c r="L56" s="56">
        <f t="shared" si="4"/>
        <v>4903722</v>
      </c>
      <c r="M56" s="56">
        <f t="shared" si="4"/>
        <v>3417472</v>
      </c>
      <c r="N56" s="56">
        <f t="shared" si="4"/>
        <v>12236972</v>
      </c>
      <c r="O56" s="56">
        <f t="shared" si="4"/>
        <v>21795121</v>
      </c>
      <c r="P56" s="56">
        <f t="shared" si="4"/>
        <v>3071491</v>
      </c>
      <c r="Q56" s="56">
        <f t="shared" si="4"/>
        <v>-1160455</v>
      </c>
      <c r="R56" s="56">
        <f t="shared" si="4"/>
        <v>23706157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32768300</v>
      </c>
      <c r="X56" s="56">
        <f t="shared" si="4"/>
        <v>-5242140</v>
      </c>
      <c r="Y56" s="56">
        <f t="shared" si="4"/>
        <v>38010440</v>
      </c>
      <c r="Z56" s="57">
        <f>+IF(X56&lt;&gt;0,+(Y56/X56)*100,0)</f>
        <v>-725.0939501806514</v>
      </c>
      <c r="AA56" s="54">
        <f>+AA54-AA55</f>
        <v>-6989553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-140029527</v>
      </c>
      <c r="D59" s="48">
        <f>SUM(D56:D58)</f>
        <v>0</v>
      </c>
      <c r="E59" s="49">
        <f t="shared" si="5"/>
        <v>-136428956</v>
      </c>
      <c r="F59" s="50">
        <f t="shared" si="5"/>
        <v>-6989553</v>
      </c>
      <c r="G59" s="50">
        <f t="shared" si="5"/>
        <v>-4391186</v>
      </c>
      <c r="H59" s="50">
        <f t="shared" si="5"/>
        <v>-5101080</v>
      </c>
      <c r="I59" s="50">
        <f t="shared" si="5"/>
        <v>6317437</v>
      </c>
      <c r="J59" s="50">
        <f t="shared" si="5"/>
        <v>-3174829</v>
      </c>
      <c r="K59" s="50">
        <f t="shared" si="5"/>
        <v>3915778</v>
      </c>
      <c r="L59" s="50">
        <f t="shared" si="5"/>
        <v>4903722</v>
      </c>
      <c r="M59" s="50">
        <f t="shared" si="5"/>
        <v>3417472</v>
      </c>
      <c r="N59" s="50">
        <f t="shared" si="5"/>
        <v>12236972</v>
      </c>
      <c r="O59" s="50">
        <f t="shared" si="5"/>
        <v>21795121</v>
      </c>
      <c r="P59" s="50">
        <f t="shared" si="5"/>
        <v>3071491</v>
      </c>
      <c r="Q59" s="50">
        <f t="shared" si="5"/>
        <v>-1160455</v>
      </c>
      <c r="R59" s="50">
        <f t="shared" si="5"/>
        <v>23706157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32768300</v>
      </c>
      <c r="X59" s="50">
        <f t="shared" si="5"/>
        <v>-5242140</v>
      </c>
      <c r="Y59" s="50">
        <f t="shared" si="5"/>
        <v>38010440</v>
      </c>
      <c r="Z59" s="51">
        <f>+IF(X59&lt;&gt;0,+(Y59/X59)*100,0)</f>
        <v>-725.0939501806514</v>
      </c>
      <c r="AA59" s="48">
        <f>SUM(AA56:AA58)</f>
        <v>-6989553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-140029527</v>
      </c>
      <c r="D62" s="65">
        <f>SUM(D59:D61)</f>
        <v>0</v>
      </c>
      <c r="E62" s="66">
        <f t="shared" si="6"/>
        <v>-136428956</v>
      </c>
      <c r="F62" s="67">
        <f t="shared" si="6"/>
        <v>-6989553</v>
      </c>
      <c r="G62" s="67">
        <f t="shared" si="6"/>
        <v>-4391186</v>
      </c>
      <c r="H62" s="67">
        <f t="shared" si="6"/>
        <v>-5101080</v>
      </c>
      <c r="I62" s="67">
        <f t="shared" si="6"/>
        <v>6317437</v>
      </c>
      <c r="J62" s="67">
        <f t="shared" si="6"/>
        <v>-3174829</v>
      </c>
      <c r="K62" s="67">
        <f t="shared" si="6"/>
        <v>3915778</v>
      </c>
      <c r="L62" s="67">
        <f t="shared" si="6"/>
        <v>4903722</v>
      </c>
      <c r="M62" s="67">
        <f t="shared" si="6"/>
        <v>3417472</v>
      </c>
      <c r="N62" s="67">
        <f t="shared" si="6"/>
        <v>12236972</v>
      </c>
      <c r="O62" s="67">
        <f t="shared" si="6"/>
        <v>21795121</v>
      </c>
      <c r="P62" s="67">
        <f t="shared" si="6"/>
        <v>3071491</v>
      </c>
      <c r="Q62" s="67">
        <f t="shared" si="6"/>
        <v>-1160455</v>
      </c>
      <c r="R62" s="67">
        <f t="shared" si="6"/>
        <v>23706157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32768300</v>
      </c>
      <c r="X62" s="67">
        <f t="shared" si="6"/>
        <v>-5242140</v>
      </c>
      <c r="Y62" s="67">
        <f t="shared" si="6"/>
        <v>38010440</v>
      </c>
      <c r="Z62" s="68">
        <f>+IF(X62&lt;&gt;0,+(Y62/X62)*100,0)</f>
        <v>-725.0939501806514</v>
      </c>
      <c r="AA62" s="65">
        <f>SUM(AA59:AA61)</f>
        <v>-6989553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145607445</v>
      </c>
      <c r="D9" s="20">
        <v>0</v>
      </c>
      <c r="E9" s="21">
        <v>152294724</v>
      </c>
      <c r="F9" s="22">
        <v>117983590</v>
      </c>
      <c r="G9" s="22">
        <v>8214125</v>
      </c>
      <c r="H9" s="22">
        <v>7949686</v>
      </c>
      <c r="I9" s="22">
        <v>9644409</v>
      </c>
      <c r="J9" s="22">
        <v>25808220</v>
      </c>
      <c r="K9" s="22">
        <v>13390158</v>
      </c>
      <c r="L9" s="22">
        <v>9896978</v>
      </c>
      <c r="M9" s="22">
        <v>9896440</v>
      </c>
      <c r="N9" s="22">
        <v>33183576</v>
      </c>
      <c r="O9" s="22">
        <v>9789943</v>
      </c>
      <c r="P9" s="22">
        <v>10053913</v>
      </c>
      <c r="Q9" s="22">
        <v>17163424</v>
      </c>
      <c r="R9" s="22">
        <v>37007280</v>
      </c>
      <c r="S9" s="22">
        <v>0</v>
      </c>
      <c r="T9" s="22">
        <v>0</v>
      </c>
      <c r="U9" s="22">
        <v>0</v>
      </c>
      <c r="V9" s="22">
        <v>0</v>
      </c>
      <c r="W9" s="22">
        <v>95999076</v>
      </c>
      <c r="X9" s="22">
        <v>97065477</v>
      </c>
      <c r="Y9" s="22">
        <v>-1066401</v>
      </c>
      <c r="Z9" s="23">
        <v>-1.0986408689878482</v>
      </c>
      <c r="AA9" s="20">
        <v>117983590</v>
      </c>
    </row>
    <row r="10" spans="1:27" x14ac:dyDescent="0.25">
      <c r="A10" s="19" t="s">
        <v>38</v>
      </c>
      <c r="B10" s="15" t="s">
        <v>32</v>
      </c>
      <c r="C10" s="20">
        <v>12050</v>
      </c>
      <c r="D10" s="20">
        <v>0</v>
      </c>
      <c r="E10" s="21">
        <v>298548</v>
      </c>
      <c r="F10" s="22">
        <v>298548</v>
      </c>
      <c r="G10" s="22">
        <v>1270</v>
      </c>
      <c r="H10" s="22">
        <v>3811</v>
      </c>
      <c r="I10" s="22">
        <v>4014</v>
      </c>
      <c r="J10" s="22">
        <v>9095</v>
      </c>
      <c r="K10" s="22">
        <v>0</v>
      </c>
      <c r="L10" s="22">
        <v>1989</v>
      </c>
      <c r="M10" s="22">
        <v>0</v>
      </c>
      <c r="N10" s="22">
        <v>1989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11084</v>
      </c>
      <c r="X10" s="22">
        <v>223911</v>
      </c>
      <c r="Y10" s="22">
        <v>-212827</v>
      </c>
      <c r="Z10" s="23">
        <v>-95.049818901259869</v>
      </c>
      <c r="AA10" s="20">
        <v>298548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20223444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5055861</v>
      </c>
      <c r="Y13" s="22">
        <v>-5055861</v>
      </c>
      <c r="Z13" s="23">
        <v>-100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8832</v>
      </c>
      <c r="F18" s="22">
        <v>8832</v>
      </c>
      <c r="G18" s="22">
        <v>870</v>
      </c>
      <c r="H18" s="22">
        <v>9152</v>
      </c>
      <c r="I18" s="22">
        <v>9842</v>
      </c>
      <c r="J18" s="22">
        <v>19864</v>
      </c>
      <c r="K18" s="22">
        <v>8605</v>
      </c>
      <c r="L18" s="22">
        <v>10604</v>
      </c>
      <c r="M18" s="22">
        <v>23931</v>
      </c>
      <c r="N18" s="22">
        <v>43140</v>
      </c>
      <c r="O18" s="22">
        <v>15809</v>
      </c>
      <c r="P18" s="22">
        <v>12555</v>
      </c>
      <c r="Q18" s="22">
        <v>5277</v>
      </c>
      <c r="R18" s="22">
        <v>33641</v>
      </c>
      <c r="S18" s="22">
        <v>0</v>
      </c>
      <c r="T18" s="22">
        <v>0</v>
      </c>
      <c r="U18" s="22">
        <v>0</v>
      </c>
      <c r="V18" s="22">
        <v>0</v>
      </c>
      <c r="W18" s="22">
        <v>96645</v>
      </c>
      <c r="X18" s="22">
        <v>6624</v>
      </c>
      <c r="Y18" s="22">
        <v>90021</v>
      </c>
      <c r="Z18" s="23">
        <v>1359.0126811594203</v>
      </c>
      <c r="AA18" s="20">
        <v>8832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388149</v>
      </c>
      <c r="D22" s="20">
        <v>0</v>
      </c>
      <c r="E22" s="21">
        <v>405888</v>
      </c>
      <c r="F22" s="22">
        <v>405888</v>
      </c>
      <c r="G22" s="22">
        <v>3007128</v>
      </c>
      <c r="H22" s="22">
        <v>3280998</v>
      </c>
      <c r="I22" s="22">
        <v>43736</v>
      </c>
      <c r="J22" s="22">
        <v>6331862</v>
      </c>
      <c r="K22" s="22">
        <v>-6162919</v>
      </c>
      <c r="L22" s="22">
        <v>92848</v>
      </c>
      <c r="M22" s="22">
        <v>0</v>
      </c>
      <c r="N22" s="22">
        <v>-6070071</v>
      </c>
      <c r="O22" s="22">
        <v>30162</v>
      </c>
      <c r="P22" s="22">
        <v>169546</v>
      </c>
      <c r="Q22" s="22">
        <v>64889</v>
      </c>
      <c r="R22" s="22">
        <v>264597</v>
      </c>
      <c r="S22" s="22">
        <v>0</v>
      </c>
      <c r="T22" s="22">
        <v>0</v>
      </c>
      <c r="U22" s="22">
        <v>0</v>
      </c>
      <c r="V22" s="22">
        <v>0</v>
      </c>
      <c r="W22" s="22">
        <v>526388</v>
      </c>
      <c r="X22" s="22">
        <v>304416</v>
      </c>
      <c r="Y22" s="22">
        <v>221972</v>
      </c>
      <c r="Z22" s="18">
        <v>72.917323662356765</v>
      </c>
      <c r="AA22" s="20">
        <v>405888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73558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9820486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155901688</v>
      </c>
      <c r="D35" s="29">
        <f t="shared" ref="D35:Y35" si="0">SUM(D6:D34)</f>
        <v>0</v>
      </c>
      <c r="E35" s="30">
        <f t="shared" si="0"/>
        <v>173231436</v>
      </c>
      <c r="F35" s="31">
        <f t="shared" si="0"/>
        <v>118696858</v>
      </c>
      <c r="G35" s="31">
        <f t="shared" si="0"/>
        <v>11223393</v>
      </c>
      <c r="H35" s="31">
        <f t="shared" si="0"/>
        <v>11243647</v>
      </c>
      <c r="I35" s="31">
        <f t="shared" si="0"/>
        <v>9702001</v>
      </c>
      <c r="J35" s="31">
        <f t="shared" si="0"/>
        <v>32169041</v>
      </c>
      <c r="K35" s="31">
        <f t="shared" si="0"/>
        <v>7235844</v>
      </c>
      <c r="L35" s="31">
        <f t="shared" si="0"/>
        <v>10002419</v>
      </c>
      <c r="M35" s="31">
        <f t="shared" si="0"/>
        <v>9920371</v>
      </c>
      <c r="N35" s="31">
        <f t="shared" si="0"/>
        <v>27158634</v>
      </c>
      <c r="O35" s="31">
        <f t="shared" si="0"/>
        <v>9835914</v>
      </c>
      <c r="P35" s="31">
        <f t="shared" si="0"/>
        <v>10236014</v>
      </c>
      <c r="Q35" s="31">
        <f t="shared" si="0"/>
        <v>17233590</v>
      </c>
      <c r="R35" s="31">
        <f t="shared" si="0"/>
        <v>37305518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96633193</v>
      </c>
      <c r="X35" s="31">
        <f t="shared" si="0"/>
        <v>102656289</v>
      </c>
      <c r="Y35" s="31">
        <f t="shared" si="0"/>
        <v>-6023096</v>
      </c>
      <c r="Z35" s="32">
        <f>+IF(X35&lt;&gt;0,+(Y35/X35)*100,0)</f>
        <v>-5.8672450160359881</v>
      </c>
      <c r="AA35" s="29">
        <f>SUM(AA6:AA34)</f>
        <v>118696858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37957791</v>
      </c>
      <c r="D37" s="20">
        <v>0</v>
      </c>
      <c r="E37" s="21">
        <v>42793377</v>
      </c>
      <c r="F37" s="22">
        <v>42793377</v>
      </c>
      <c r="G37" s="22">
        <v>4266400</v>
      </c>
      <c r="H37" s="22">
        <v>4029402</v>
      </c>
      <c r="I37" s="22">
        <v>4176768</v>
      </c>
      <c r="J37" s="22">
        <v>12472570</v>
      </c>
      <c r="K37" s="22">
        <v>4620900</v>
      </c>
      <c r="L37" s="22">
        <v>4296672</v>
      </c>
      <c r="M37" s="22">
        <v>4290349</v>
      </c>
      <c r="N37" s="22">
        <v>13207921</v>
      </c>
      <c r="O37" s="22">
        <v>4159481</v>
      </c>
      <c r="P37" s="22">
        <v>4210511</v>
      </c>
      <c r="Q37" s="22">
        <v>4556366</v>
      </c>
      <c r="R37" s="22">
        <v>12926358</v>
      </c>
      <c r="S37" s="22">
        <v>0</v>
      </c>
      <c r="T37" s="22">
        <v>0</v>
      </c>
      <c r="U37" s="22">
        <v>0</v>
      </c>
      <c r="V37" s="22">
        <v>0</v>
      </c>
      <c r="W37" s="22">
        <v>38606849</v>
      </c>
      <c r="X37" s="22">
        <v>32116363</v>
      </c>
      <c r="Y37" s="22">
        <v>6490486</v>
      </c>
      <c r="Z37" s="23">
        <v>20.209280857860524</v>
      </c>
      <c r="AA37" s="20">
        <v>42793377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179677</v>
      </c>
      <c r="D40" s="20">
        <v>0</v>
      </c>
      <c r="E40" s="21">
        <v>303852</v>
      </c>
      <c r="F40" s="22">
        <v>303852</v>
      </c>
      <c r="G40" s="22">
        <v>0</v>
      </c>
      <c r="H40" s="22">
        <v>9778</v>
      </c>
      <c r="I40" s="22">
        <v>8545</v>
      </c>
      <c r="J40" s="22">
        <v>18323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74136</v>
      </c>
      <c r="Q40" s="22">
        <v>0</v>
      </c>
      <c r="R40" s="22">
        <v>74136</v>
      </c>
      <c r="S40" s="22">
        <v>0</v>
      </c>
      <c r="T40" s="22">
        <v>0</v>
      </c>
      <c r="U40" s="22">
        <v>0</v>
      </c>
      <c r="V40" s="22">
        <v>0</v>
      </c>
      <c r="W40" s="22">
        <v>92459</v>
      </c>
      <c r="X40" s="22">
        <v>141582</v>
      </c>
      <c r="Y40" s="22">
        <v>-49123</v>
      </c>
      <c r="Z40" s="23">
        <v>-34.695794663163397</v>
      </c>
      <c r="AA40" s="20">
        <v>303852</v>
      </c>
    </row>
    <row r="41" spans="1:27" x14ac:dyDescent="0.25">
      <c r="A41" s="19" t="s">
        <v>67</v>
      </c>
      <c r="B41" s="15" t="s">
        <v>32</v>
      </c>
      <c r="C41" s="20">
        <v>-211494389</v>
      </c>
      <c r="D41" s="20">
        <v>0</v>
      </c>
      <c r="E41" s="21">
        <v>33049416</v>
      </c>
      <c r="F41" s="22">
        <v>32335130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2698836</v>
      </c>
      <c r="N41" s="22">
        <v>2698836</v>
      </c>
      <c r="O41" s="22">
        <v>16193016</v>
      </c>
      <c r="P41" s="22">
        <v>-2698836</v>
      </c>
      <c r="Q41" s="22">
        <v>0</v>
      </c>
      <c r="R41" s="22">
        <v>13494180</v>
      </c>
      <c r="S41" s="22">
        <v>0</v>
      </c>
      <c r="T41" s="22">
        <v>0</v>
      </c>
      <c r="U41" s="22">
        <v>0</v>
      </c>
      <c r="V41" s="22">
        <v>0</v>
      </c>
      <c r="W41" s="22">
        <v>16193016</v>
      </c>
      <c r="X41" s="22">
        <v>22751348</v>
      </c>
      <c r="Y41" s="22">
        <v>-6558332</v>
      </c>
      <c r="Z41" s="23">
        <v>-28.826124939937625</v>
      </c>
      <c r="AA41" s="20">
        <v>32335130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2883527</v>
      </c>
      <c r="F42" s="22">
        <v>2883527</v>
      </c>
      <c r="G42" s="22">
        <v>262139</v>
      </c>
      <c r="H42" s="22">
        <v>262139</v>
      </c>
      <c r="I42" s="22">
        <v>262139</v>
      </c>
      <c r="J42" s="22">
        <v>786417</v>
      </c>
      <c r="K42" s="22">
        <v>262139</v>
      </c>
      <c r="L42" s="22">
        <v>262139</v>
      </c>
      <c r="M42" s="22">
        <v>262139</v>
      </c>
      <c r="N42" s="22">
        <v>786417</v>
      </c>
      <c r="O42" s="22">
        <v>262139</v>
      </c>
      <c r="P42" s="22">
        <v>262139</v>
      </c>
      <c r="Q42" s="22">
        <v>262139</v>
      </c>
      <c r="R42" s="22">
        <v>786417</v>
      </c>
      <c r="S42" s="22">
        <v>0</v>
      </c>
      <c r="T42" s="22">
        <v>0</v>
      </c>
      <c r="U42" s="22">
        <v>0</v>
      </c>
      <c r="V42" s="22">
        <v>0</v>
      </c>
      <c r="W42" s="22">
        <v>2359251</v>
      </c>
      <c r="X42" s="22">
        <v>2162646</v>
      </c>
      <c r="Y42" s="22">
        <v>196605</v>
      </c>
      <c r="Z42" s="23">
        <v>9.0909469233522255</v>
      </c>
      <c r="AA42" s="20">
        <v>2883527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33191326</v>
      </c>
      <c r="D44" s="20">
        <v>0</v>
      </c>
      <c r="E44" s="21">
        <v>30742689</v>
      </c>
      <c r="F44" s="22">
        <v>30742689</v>
      </c>
      <c r="G44" s="22">
        <v>0</v>
      </c>
      <c r="H44" s="22">
        <v>2695652</v>
      </c>
      <c r="I44" s="22">
        <v>0</v>
      </c>
      <c r="J44" s="22">
        <v>2695652</v>
      </c>
      <c r="K44" s="22">
        <v>5391304</v>
      </c>
      <c r="L44" s="22">
        <v>3900652</v>
      </c>
      <c r="M44" s="22">
        <v>76804</v>
      </c>
      <c r="N44" s="22">
        <v>9368760</v>
      </c>
      <c r="O44" s="22">
        <v>5391304</v>
      </c>
      <c r="P44" s="22">
        <v>2720142</v>
      </c>
      <c r="Q44" s="22">
        <v>2885791</v>
      </c>
      <c r="R44" s="22">
        <v>10997237</v>
      </c>
      <c r="S44" s="22">
        <v>0</v>
      </c>
      <c r="T44" s="22">
        <v>0</v>
      </c>
      <c r="U44" s="22">
        <v>0</v>
      </c>
      <c r="V44" s="22">
        <v>0</v>
      </c>
      <c r="W44" s="22">
        <v>23061649</v>
      </c>
      <c r="X44" s="22">
        <v>23057019</v>
      </c>
      <c r="Y44" s="22">
        <v>4630</v>
      </c>
      <c r="Z44" s="23">
        <v>2.0080653097436403E-2</v>
      </c>
      <c r="AA44" s="20">
        <v>30742689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25601770</v>
      </c>
      <c r="D46" s="20">
        <v>0</v>
      </c>
      <c r="E46" s="21">
        <v>0</v>
      </c>
      <c r="F46" s="22">
        <v>4292765</v>
      </c>
      <c r="G46" s="22">
        <v>-29306</v>
      </c>
      <c r="H46" s="22">
        <v>629418</v>
      </c>
      <c r="I46" s="22">
        <v>271413</v>
      </c>
      <c r="J46" s="22">
        <v>871525</v>
      </c>
      <c r="K46" s="22">
        <v>497034</v>
      </c>
      <c r="L46" s="22">
        <v>259666</v>
      </c>
      <c r="M46" s="22">
        <v>190165</v>
      </c>
      <c r="N46" s="22">
        <v>946865</v>
      </c>
      <c r="O46" s="22">
        <v>472102</v>
      </c>
      <c r="P46" s="22">
        <v>806790</v>
      </c>
      <c r="Q46" s="22">
        <v>496973</v>
      </c>
      <c r="R46" s="22">
        <v>1775865</v>
      </c>
      <c r="S46" s="22">
        <v>0</v>
      </c>
      <c r="T46" s="22">
        <v>0</v>
      </c>
      <c r="U46" s="22">
        <v>0</v>
      </c>
      <c r="V46" s="22">
        <v>0</v>
      </c>
      <c r="W46" s="22">
        <v>3594255</v>
      </c>
      <c r="X46" s="22">
        <v>2146383</v>
      </c>
      <c r="Y46" s="22">
        <v>1447872</v>
      </c>
      <c r="Z46" s="23">
        <v>67.456367293255681</v>
      </c>
      <c r="AA46" s="20">
        <v>4292765</v>
      </c>
    </row>
    <row r="47" spans="1:27" x14ac:dyDescent="0.25">
      <c r="A47" s="19" t="s">
        <v>73</v>
      </c>
      <c r="B47" s="15" t="s">
        <v>32</v>
      </c>
      <c r="C47" s="20">
        <v>58413952</v>
      </c>
      <c r="D47" s="20">
        <v>0</v>
      </c>
      <c r="E47" s="21">
        <v>9191021</v>
      </c>
      <c r="F47" s="22">
        <v>9191021</v>
      </c>
      <c r="G47" s="22">
        <v>570220</v>
      </c>
      <c r="H47" s="22">
        <v>567960</v>
      </c>
      <c r="I47" s="22">
        <v>1555129</v>
      </c>
      <c r="J47" s="22">
        <v>2693309</v>
      </c>
      <c r="K47" s="22">
        <v>573239</v>
      </c>
      <c r="L47" s="22">
        <v>561030</v>
      </c>
      <c r="M47" s="22">
        <v>560730</v>
      </c>
      <c r="N47" s="22">
        <v>1694999</v>
      </c>
      <c r="O47" s="22">
        <v>559383</v>
      </c>
      <c r="P47" s="22">
        <v>559601</v>
      </c>
      <c r="Q47" s="22">
        <v>563504</v>
      </c>
      <c r="R47" s="22">
        <v>1682488</v>
      </c>
      <c r="S47" s="22">
        <v>0</v>
      </c>
      <c r="T47" s="22">
        <v>0</v>
      </c>
      <c r="U47" s="22">
        <v>0</v>
      </c>
      <c r="V47" s="22">
        <v>0</v>
      </c>
      <c r="W47" s="22">
        <v>6070796</v>
      </c>
      <c r="X47" s="22">
        <v>7176061</v>
      </c>
      <c r="Y47" s="22">
        <v>-1105265</v>
      </c>
      <c r="Z47" s="23">
        <v>-15.402112663200606</v>
      </c>
      <c r="AA47" s="20">
        <v>9191021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-56149873</v>
      </c>
      <c r="D50" s="29">
        <f t="shared" ref="D50:Y50" si="1">SUM(D37:D49)</f>
        <v>0</v>
      </c>
      <c r="E50" s="30">
        <f t="shared" si="1"/>
        <v>118963882</v>
      </c>
      <c r="F50" s="31">
        <f t="shared" si="1"/>
        <v>122542361</v>
      </c>
      <c r="G50" s="31">
        <f t="shared" si="1"/>
        <v>5069453</v>
      </c>
      <c r="H50" s="31">
        <f t="shared" si="1"/>
        <v>8194349</v>
      </c>
      <c r="I50" s="31">
        <f t="shared" si="1"/>
        <v>6273994</v>
      </c>
      <c r="J50" s="31">
        <f t="shared" si="1"/>
        <v>19537796</v>
      </c>
      <c r="K50" s="31">
        <f t="shared" si="1"/>
        <v>11344616</v>
      </c>
      <c r="L50" s="31">
        <f t="shared" si="1"/>
        <v>9280159</v>
      </c>
      <c r="M50" s="31">
        <f t="shared" si="1"/>
        <v>8079023</v>
      </c>
      <c r="N50" s="31">
        <f t="shared" si="1"/>
        <v>28703798</v>
      </c>
      <c r="O50" s="31">
        <f t="shared" si="1"/>
        <v>27037425</v>
      </c>
      <c r="P50" s="31">
        <f t="shared" si="1"/>
        <v>5934483</v>
      </c>
      <c r="Q50" s="31">
        <f t="shared" si="1"/>
        <v>8764773</v>
      </c>
      <c r="R50" s="31">
        <f t="shared" si="1"/>
        <v>41736681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89978275</v>
      </c>
      <c r="X50" s="31">
        <f t="shared" si="1"/>
        <v>89551402</v>
      </c>
      <c r="Y50" s="31">
        <f t="shared" si="1"/>
        <v>426873</v>
      </c>
      <c r="Z50" s="32">
        <f>+IF(X50&lt;&gt;0,+(Y50/X50)*100,0)</f>
        <v>0.47667930425031202</v>
      </c>
      <c r="AA50" s="29">
        <f>SUM(AA37:AA49)</f>
        <v>122542361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212051561</v>
      </c>
      <c r="D51" s="39">
        <f t="shared" si="2"/>
        <v>0</v>
      </c>
      <c r="E51" s="40">
        <f t="shared" si="2"/>
        <v>54267554</v>
      </c>
      <c r="F51" s="41">
        <f t="shared" si="2"/>
        <v>-3845503</v>
      </c>
      <c r="G51" s="41">
        <f t="shared" si="2"/>
        <v>6153940</v>
      </c>
      <c r="H51" s="41">
        <f t="shared" si="2"/>
        <v>3049298</v>
      </c>
      <c r="I51" s="41">
        <f t="shared" si="2"/>
        <v>3428007</v>
      </c>
      <c r="J51" s="41">
        <f t="shared" si="2"/>
        <v>12631245</v>
      </c>
      <c r="K51" s="41">
        <f t="shared" si="2"/>
        <v>-4108772</v>
      </c>
      <c r="L51" s="41">
        <f t="shared" si="2"/>
        <v>722260</v>
      </c>
      <c r="M51" s="41">
        <f t="shared" si="2"/>
        <v>1841348</v>
      </c>
      <c r="N51" s="41">
        <f t="shared" si="2"/>
        <v>-1545164</v>
      </c>
      <c r="O51" s="41">
        <f t="shared" si="2"/>
        <v>-17201511</v>
      </c>
      <c r="P51" s="41">
        <f t="shared" si="2"/>
        <v>4301531</v>
      </c>
      <c r="Q51" s="41">
        <f t="shared" si="2"/>
        <v>8468817</v>
      </c>
      <c r="R51" s="41">
        <f t="shared" si="2"/>
        <v>-4431163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6654918</v>
      </c>
      <c r="X51" s="41">
        <f t="shared" si="2"/>
        <v>13104887</v>
      </c>
      <c r="Y51" s="41">
        <f t="shared" si="2"/>
        <v>-6449969</v>
      </c>
      <c r="Z51" s="42">
        <f>+IF(X51&lt;&gt;0,+(Y51/X51)*100,0)</f>
        <v>-49.218043619910652</v>
      </c>
      <c r="AA51" s="39">
        <f>+AA35-AA50</f>
        <v>-3845503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212051561</v>
      </c>
      <c r="D54" s="48">
        <f t="shared" si="3"/>
        <v>0</v>
      </c>
      <c r="E54" s="49">
        <f t="shared" si="3"/>
        <v>54267554</v>
      </c>
      <c r="F54" s="50">
        <f t="shared" si="3"/>
        <v>-3845503</v>
      </c>
      <c r="G54" s="50">
        <f t="shared" si="3"/>
        <v>6153940</v>
      </c>
      <c r="H54" s="50">
        <f t="shared" si="3"/>
        <v>3049298</v>
      </c>
      <c r="I54" s="50">
        <f t="shared" si="3"/>
        <v>3428007</v>
      </c>
      <c r="J54" s="50">
        <f t="shared" si="3"/>
        <v>12631245</v>
      </c>
      <c r="K54" s="50">
        <f t="shared" si="3"/>
        <v>-4108772</v>
      </c>
      <c r="L54" s="50">
        <f t="shared" si="3"/>
        <v>722260</v>
      </c>
      <c r="M54" s="50">
        <f t="shared" si="3"/>
        <v>1841348</v>
      </c>
      <c r="N54" s="50">
        <f t="shared" si="3"/>
        <v>-1545164</v>
      </c>
      <c r="O54" s="50">
        <f t="shared" si="3"/>
        <v>-17201511</v>
      </c>
      <c r="P54" s="50">
        <f t="shared" si="3"/>
        <v>4301531</v>
      </c>
      <c r="Q54" s="50">
        <f t="shared" si="3"/>
        <v>8468817</v>
      </c>
      <c r="R54" s="50">
        <f t="shared" si="3"/>
        <v>-4431163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6654918</v>
      </c>
      <c r="X54" s="50">
        <f t="shared" si="3"/>
        <v>13104887</v>
      </c>
      <c r="Y54" s="50">
        <f t="shared" si="3"/>
        <v>-6449969</v>
      </c>
      <c r="Z54" s="51">
        <f>+IF(X54&lt;&gt;0,+(Y54/X54)*100,0)</f>
        <v>-49.218043619910652</v>
      </c>
      <c r="AA54" s="48">
        <f>SUM(AA51:AA53)</f>
        <v>-3845503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212051561</v>
      </c>
      <c r="D56" s="54">
        <f>+D54-D55</f>
        <v>0</v>
      </c>
      <c r="E56" s="55">
        <f t="shared" si="4"/>
        <v>54267554</v>
      </c>
      <c r="F56" s="56">
        <f t="shared" si="4"/>
        <v>-3845503</v>
      </c>
      <c r="G56" s="56">
        <f t="shared" si="4"/>
        <v>6153940</v>
      </c>
      <c r="H56" s="56">
        <f t="shared" si="4"/>
        <v>3049298</v>
      </c>
      <c r="I56" s="56">
        <f t="shared" si="4"/>
        <v>3428007</v>
      </c>
      <c r="J56" s="56">
        <f t="shared" si="4"/>
        <v>12631245</v>
      </c>
      <c r="K56" s="56">
        <f t="shared" si="4"/>
        <v>-4108772</v>
      </c>
      <c r="L56" s="56">
        <f t="shared" si="4"/>
        <v>722260</v>
      </c>
      <c r="M56" s="56">
        <f t="shared" si="4"/>
        <v>1841348</v>
      </c>
      <c r="N56" s="56">
        <f t="shared" si="4"/>
        <v>-1545164</v>
      </c>
      <c r="O56" s="56">
        <f t="shared" si="4"/>
        <v>-17201511</v>
      </c>
      <c r="P56" s="56">
        <f t="shared" si="4"/>
        <v>4301531</v>
      </c>
      <c r="Q56" s="56">
        <f t="shared" si="4"/>
        <v>8468817</v>
      </c>
      <c r="R56" s="56">
        <f t="shared" si="4"/>
        <v>-4431163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6654918</v>
      </c>
      <c r="X56" s="56">
        <f t="shared" si="4"/>
        <v>13104887</v>
      </c>
      <c r="Y56" s="56">
        <f t="shared" si="4"/>
        <v>-6449969</v>
      </c>
      <c r="Z56" s="57">
        <f>+IF(X56&lt;&gt;0,+(Y56/X56)*100,0)</f>
        <v>-49.218043619910652</v>
      </c>
      <c r="AA56" s="54">
        <f>+AA54-AA55</f>
        <v>-3845503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212051561</v>
      </c>
      <c r="D59" s="48">
        <f>SUM(D56:D58)</f>
        <v>0</v>
      </c>
      <c r="E59" s="49">
        <f t="shared" si="5"/>
        <v>54267554</v>
      </c>
      <c r="F59" s="50">
        <f t="shared" si="5"/>
        <v>-3845503</v>
      </c>
      <c r="G59" s="50">
        <f t="shared" si="5"/>
        <v>6153940</v>
      </c>
      <c r="H59" s="50">
        <f t="shared" si="5"/>
        <v>3049298</v>
      </c>
      <c r="I59" s="50">
        <f t="shared" si="5"/>
        <v>3428007</v>
      </c>
      <c r="J59" s="50">
        <f t="shared" si="5"/>
        <v>12631245</v>
      </c>
      <c r="K59" s="50">
        <f t="shared" si="5"/>
        <v>-4108772</v>
      </c>
      <c r="L59" s="50">
        <f t="shared" si="5"/>
        <v>722260</v>
      </c>
      <c r="M59" s="50">
        <f t="shared" si="5"/>
        <v>1841348</v>
      </c>
      <c r="N59" s="50">
        <f t="shared" si="5"/>
        <v>-1545164</v>
      </c>
      <c r="O59" s="50">
        <f t="shared" si="5"/>
        <v>-17201511</v>
      </c>
      <c r="P59" s="50">
        <f t="shared" si="5"/>
        <v>4301531</v>
      </c>
      <c r="Q59" s="50">
        <f t="shared" si="5"/>
        <v>8468817</v>
      </c>
      <c r="R59" s="50">
        <f t="shared" si="5"/>
        <v>-4431163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6654918</v>
      </c>
      <c r="X59" s="50">
        <f t="shared" si="5"/>
        <v>13104887</v>
      </c>
      <c r="Y59" s="50">
        <f t="shared" si="5"/>
        <v>-6449969</v>
      </c>
      <c r="Z59" s="51">
        <f>+IF(X59&lt;&gt;0,+(Y59/X59)*100,0)</f>
        <v>-49.218043619910652</v>
      </c>
      <c r="AA59" s="48">
        <f>SUM(AA56:AA58)</f>
        <v>-3845503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212051561</v>
      </c>
      <c r="D62" s="65">
        <f>SUM(D59:D61)</f>
        <v>0</v>
      </c>
      <c r="E62" s="66">
        <f t="shared" si="6"/>
        <v>54267554</v>
      </c>
      <c r="F62" s="67">
        <f t="shared" si="6"/>
        <v>-3845503</v>
      </c>
      <c r="G62" s="67">
        <f t="shared" si="6"/>
        <v>6153940</v>
      </c>
      <c r="H62" s="67">
        <f t="shared" si="6"/>
        <v>3049298</v>
      </c>
      <c r="I62" s="67">
        <f t="shared" si="6"/>
        <v>3428007</v>
      </c>
      <c r="J62" s="67">
        <f t="shared" si="6"/>
        <v>12631245</v>
      </c>
      <c r="K62" s="67">
        <f t="shared" si="6"/>
        <v>-4108772</v>
      </c>
      <c r="L62" s="67">
        <f t="shared" si="6"/>
        <v>722260</v>
      </c>
      <c r="M62" s="67">
        <f t="shared" si="6"/>
        <v>1841348</v>
      </c>
      <c r="N62" s="67">
        <f t="shared" si="6"/>
        <v>-1545164</v>
      </c>
      <c r="O62" s="67">
        <f t="shared" si="6"/>
        <v>-17201511</v>
      </c>
      <c r="P62" s="67">
        <f t="shared" si="6"/>
        <v>4301531</v>
      </c>
      <c r="Q62" s="67">
        <f t="shared" si="6"/>
        <v>8468817</v>
      </c>
      <c r="R62" s="67">
        <f t="shared" si="6"/>
        <v>-4431163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6654918</v>
      </c>
      <c r="X62" s="67">
        <f t="shared" si="6"/>
        <v>13104887</v>
      </c>
      <c r="Y62" s="67">
        <f t="shared" si="6"/>
        <v>-6449969</v>
      </c>
      <c r="Z62" s="68">
        <f>+IF(X62&lt;&gt;0,+(Y62/X62)*100,0)</f>
        <v>-49.218043619910652</v>
      </c>
      <c r="AA62" s="65">
        <f>SUM(AA59:AA61)</f>
        <v>-3845503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-871</v>
      </c>
      <c r="F6" s="22">
        <v>-871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6249</v>
      </c>
      <c r="P6" s="22">
        <v>0</v>
      </c>
      <c r="Q6" s="22">
        <v>16628</v>
      </c>
      <c r="R6" s="22">
        <v>22877</v>
      </c>
      <c r="S6" s="22">
        <v>0</v>
      </c>
      <c r="T6" s="22">
        <v>0</v>
      </c>
      <c r="U6" s="22">
        <v>0</v>
      </c>
      <c r="V6" s="22">
        <v>0</v>
      </c>
      <c r="W6" s="22">
        <v>22877</v>
      </c>
      <c r="X6" s="22">
        <v>-657</v>
      </c>
      <c r="Y6" s="22">
        <v>23534</v>
      </c>
      <c r="Z6" s="23">
        <v>-3582.0395738203956</v>
      </c>
      <c r="AA6" s="20">
        <v>-871</v>
      </c>
    </row>
    <row r="7" spans="1:27" x14ac:dyDescent="0.25">
      <c r="A7" s="19" t="s">
        <v>35</v>
      </c>
      <c r="B7" s="15" t="s">
        <v>32</v>
      </c>
      <c r="C7" s="20">
        <v>4348837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194722</v>
      </c>
      <c r="R7" s="22">
        <v>194722</v>
      </c>
      <c r="S7" s="22">
        <v>0</v>
      </c>
      <c r="T7" s="22">
        <v>0</v>
      </c>
      <c r="U7" s="22">
        <v>0</v>
      </c>
      <c r="V7" s="22">
        <v>0</v>
      </c>
      <c r="W7" s="22">
        <v>194722</v>
      </c>
      <c r="X7" s="22">
        <v>0</v>
      </c>
      <c r="Y7" s="22">
        <v>194722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-102728</v>
      </c>
      <c r="F8" s="22">
        <v>-102728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-77049</v>
      </c>
      <c r="Y8" s="22">
        <v>77049</v>
      </c>
      <c r="Z8" s="23">
        <v>-100</v>
      </c>
      <c r="AA8" s="20">
        <v>-102728</v>
      </c>
    </row>
    <row r="9" spans="1:27" x14ac:dyDescent="0.25">
      <c r="A9" s="19" t="s">
        <v>37</v>
      </c>
      <c r="B9" s="15" t="s">
        <v>32</v>
      </c>
      <c r="C9" s="20">
        <v>242392149</v>
      </c>
      <c r="D9" s="20">
        <v>0</v>
      </c>
      <c r="E9" s="21">
        <v>8162798390</v>
      </c>
      <c r="F9" s="22">
        <v>7982914705</v>
      </c>
      <c r="G9" s="22">
        <v>648797821</v>
      </c>
      <c r="H9" s="22">
        <v>633465208</v>
      </c>
      <c r="I9" s="22">
        <v>727580030</v>
      </c>
      <c r="J9" s="22">
        <v>2009843059</v>
      </c>
      <c r="K9" s="22">
        <v>707085096</v>
      </c>
      <c r="L9" s="22">
        <v>507831813</v>
      </c>
      <c r="M9" s="22">
        <v>655885234</v>
      </c>
      <c r="N9" s="22">
        <v>1870802143</v>
      </c>
      <c r="O9" s="22">
        <v>702896733</v>
      </c>
      <c r="P9" s="22">
        <v>660161165</v>
      </c>
      <c r="Q9" s="22">
        <v>659277805</v>
      </c>
      <c r="R9" s="22">
        <v>2022335703</v>
      </c>
      <c r="S9" s="22">
        <v>0</v>
      </c>
      <c r="T9" s="22">
        <v>0</v>
      </c>
      <c r="U9" s="22">
        <v>0</v>
      </c>
      <c r="V9" s="22">
        <v>0</v>
      </c>
      <c r="W9" s="22">
        <v>5902980905</v>
      </c>
      <c r="X9" s="22">
        <v>6025259051</v>
      </c>
      <c r="Y9" s="22">
        <v>-122278146</v>
      </c>
      <c r="Z9" s="23">
        <v>-2.0294255394663194</v>
      </c>
      <c r="AA9" s="20">
        <v>7982914705</v>
      </c>
    </row>
    <row r="10" spans="1:27" x14ac:dyDescent="0.25">
      <c r="A10" s="19" t="s">
        <v>38</v>
      </c>
      <c r="B10" s="15" t="s">
        <v>32</v>
      </c>
      <c r="C10" s="20">
        <v>2463266</v>
      </c>
      <c r="D10" s="20">
        <v>0</v>
      </c>
      <c r="E10" s="21">
        <v>2026313</v>
      </c>
      <c r="F10" s="22">
        <v>1742280</v>
      </c>
      <c r="G10" s="22">
        <v>154123</v>
      </c>
      <c r="H10" s="22">
        <v>63361</v>
      </c>
      <c r="I10" s="22">
        <v>163579</v>
      </c>
      <c r="J10" s="22">
        <v>381063</v>
      </c>
      <c r="K10" s="22">
        <v>285102</v>
      </c>
      <c r="L10" s="22">
        <v>60192</v>
      </c>
      <c r="M10" s="22">
        <v>141566</v>
      </c>
      <c r="N10" s="22">
        <v>486860</v>
      </c>
      <c r="O10" s="22">
        <v>256005</v>
      </c>
      <c r="P10" s="22">
        <v>-309987</v>
      </c>
      <c r="Q10" s="22">
        <v>264936</v>
      </c>
      <c r="R10" s="22">
        <v>210954</v>
      </c>
      <c r="S10" s="22">
        <v>0</v>
      </c>
      <c r="T10" s="22">
        <v>0</v>
      </c>
      <c r="U10" s="22">
        <v>0</v>
      </c>
      <c r="V10" s="22">
        <v>0</v>
      </c>
      <c r="W10" s="22">
        <v>1078877</v>
      </c>
      <c r="X10" s="22">
        <v>1077222</v>
      </c>
      <c r="Y10" s="22">
        <v>1655</v>
      </c>
      <c r="Z10" s="23">
        <v>0.15363592648497709</v>
      </c>
      <c r="AA10" s="20">
        <v>1742280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-313872000</v>
      </c>
      <c r="D13" s="20">
        <v>0</v>
      </c>
      <c r="E13" s="21">
        <v>230263489</v>
      </c>
      <c r="F13" s="22">
        <v>240916723</v>
      </c>
      <c r="G13" s="22">
        <v>21418274</v>
      </c>
      <c r="H13" s="22">
        <v>21055432</v>
      </c>
      <c r="I13" s="22">
        <v>21990846</v>
      </c>
      <c r="J13" s="22">
        <v>64464552</v>
      </c>
      <c r="K13" s="22">
        <v>22579058</v>
      </c>
      <c r="L13" s="22">
        <v>23418249</v>
      </c>
      <c r="M13" s="22">
        <v>20448948</v>
      </c>
      <c r="N13" s="22">
        <v>66446255</v>
      </c>
      <c r="O13" s="22">
        <v>21498258</v>
      </c>
      <c r="P13" s="22">
        <v>19888645</v>
      </c>
      <c r="Q13" s="22">
        <v>17631928</v>
      </c>
      <c r="R13" s="22">
        <v>59018831</v>
      </c>
      <c r="S13" s="22">
        <v>0</v>
      </c>
      <c r="T13" s="22">
        <v>0</v>
      </c>
      <c r="U13" s="22">
        <v>0</v>
      </c>
      <c r="V13" s="22">
        <v>0</v>
      </c>
      <c r="W13" s="22">
        <v>189929638</v>
      </c>
      <c r="X13" s="22">
        <v>170827459</v>
      </c>
      <c r="Y13" s="22">
        <v>19102179</v>
      </c>
      <c r="Z13" s="23">
        <v>11.182147830226755</v>
      </c>
      <c r="AA13" s="20">
        <v>240916723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63326</v>
      </c>
      <c r="D17" s="20">
        <v>0</v>
      </c>
      <c r="E17" s="21">
        <v>11350</v>
      </c>
      <c r="F17" s="22">
        <v>28307</v>
      </c>
      <c r="G17" s="22">
        <v>0</v>
      </c>
      <c r="H17" s="22">
        <v>0</v>
      </c>
      <c r="I17" s="22">
        <v>11739</v>
      </c>
      <c r="J17" s="22">
        <v>11739</v>
      </c>
      <c r="K17" s="22">
        <v>0</v>
      </c>
      <c r="L17" s="22">
        <v>5217</v>
      </c>
      <c r="M17" s="22">
        <v>0</v>
      </c>
      <c r="N17" s="22">
        <v>5217</v>
      </c>
      <c r="O17" s="22">
        <v>0</v>
      </c>
      <c r="P17" s="22">
        <v>21739</v>
      </c>
      <c r="Q17" s="22">
        <v>1</v>
      </c>
      <c r="R17" s="22">
        <v>21740</v>
      </c>
      <c r="S17" s="22">
        <v>0</v>
      </c>
      <c r="T17" s="22">
        <v>0</v>
      </c>
      <c r="U17" s="22">
        <v>0</v>
      </c>
      <c r="V17" s="22">
        <v>0</v>
      </c>
      <c r="W17" s="22">
        <v>38696</v>
      </c>
      <c r="X17" s="22">
        <v>22632</v>
      </c>
      <c r="Y17" s="22">
        <v>16064</v>
      </c>
      <c r="Z17" s="23">
        <v>70.97914457405443</v>
      </c>
      <c r="AA17" s="20">
        <v>28307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8832</v>
      </c>
      <c r="F18" s="22">
        <v>8832</v>
      </c>
      <c r="G18" s="22">
        <v>870</v>
      </c>
      <c r="H18" s="22">
        <v>9152</v>
      </c>
      <c r="I18" s="22">
        <v>9842</v>
      </c>
      <c r="J18" s="22">
        <v>19864</v>
      </c>
      <c r="K18" s="22">
        <v>8605</v>
      </c>
      <c r="L18" s="22">
        <v>10604</v>
      </c>
      <c r="M18" s="22">
        <v>23931</v>
      </c>
      <c r="N18" s="22">
        <v>43140</v>
      </c>
      <c r="O18" s="22">
        <v>15809</v>
      </c>
      <c r="P18" s="22">
        <v>12555</v>
      </c>
      <c r="Q18" s="22">
        <v>5277</v>
      </c>
      <c r="R18" s="22">
        <v>33641</v>
      </c>
      <c r="S18" s="22">
        <v>0</v>
      </c>
      <c r="T18" s="22">
        <v>0</v>
      </c>
      <c r="U18" s="22">
        <v>0</v>
      </c>
      <c r="V18" s="22">
        <v>0</v>
      </c>
      <c r="W18" s="22">
        <v>96645</v>
      </c>
      <c r="X18" s="22">
        <v>6624</v>
      </c>
      <c r="Y18" s="22">
        <v>90021</v>
      </c>
      <c r="Z18" s="23">
        <v>1359.0126811594203</v>
      </c>
      <c r="AA18" s="20">
        <v>8832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81470568</v>
      </c>
      <c r="D22" s="20">
        <v>0</v>
      </c>
      <c r="E22" s="21">
        <v>806394</v>
      </c>
      <c r="F22" s="22">
        <v>902645</v>
      </c>
      <c r="G22" s="22">
        <v>3088149</v>
      </c>
      <c r="H22" s="22">
        <v>3360800</v>
      </c>
      <c r="I22" s="22">
        <v>223684</v>
      </c>
      <c r="J22" s="22">
        <v>6672633</v>
      </c>
      <c r="K22" s="22">
        <v>-6088296</v>
      </c>
      <c r="L22" s="22">
        <v>143715</v>
      </c>
      <c r="M22" s="22">
        <v>29277</v>
      </c>
      <c r="N22" s="22">
        <v>-5915304</v>
      </c>
      <c r="O22" s="22">
        <v>148959</v>
      </c>
      <c r="P22" s="22">
        <v>232487</v>
      </c>
      <c r="Q22" s="22">
        <v>142211</v>
      </c>
      <c r="R22" s="22">
        <v>523657</v>
      </c>
      <c r="S22" s="22">
        <v>0</v>
      </c>
      <c r="T22" s="22">
        <v>0</v>
      </c>
      <c r="U22" s="22">
        <v>0</v>
      </c>
      <c r="V22" s="22">
        <v>0</v>
      </c>
      <c r="W22" s="22">
        <v>1280986</v>
      </c>
      <c r="X22" s="22">
        <v>800562</v>
      </c>
      <c r="Y22" s="22">
        <v>480424</v>
      </c>
      <c r="Z22" s="18">
        <v>60.010842383225778</v>
      </c>
      <c r="AA22" s="20">
        <v>902645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73558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1170019091</v>
      </c>
      <c r="D28" s="20">
        <v>0</v>
      </c>
      <c r="E28" s="21">
        <v>1375308053</v>
      </c>
      <c r="F28" s="22">
        <v>1375308053</v>
      </c>
      <c r="G28" s="22">
        <v>581789832</v>
      </c>
      <c r="H28" s="22">
        <v>100142335</v>
      </c>
      <c r="I28" s="22">
        <v>99623085</v>
      </c>
      <c r="J28" s="22">
        <v>781555252</v>
      </c>
      <c r="K28" s="22">
        <v>190316294</v>
      </c>
      <c r="L28" s="22">
        <v>99654849</v>
      </c>
      <c r="M28" s="22">
        <v>485249710</v>
      </c>
      <c r="N28" s="22">
        <v>775220853</v>
      </c>
      <c r="O28" s="22">
        <v>166249452</v>
      </c>
      <c r="P28" s="22">
        <v>105550183</v>
      </c>
      <c r="Q28" s="22">
        <v>405853110</v>
      </c>
      <c r="R28" s="22">
        <v>677652745</v>
      </c>
      <c r="S28" s="22">
        <v>0</v>
      </c>
      <c r="T28" s="22">
        <v>0</v>
      </c>
      <c r="U28" s="22">
        <v>0</v>
      </c>
      <c r="V28" s="22">
        <v>0</v>
      </c>
      <c r="W28" s="22">
        <v>2234428850</v>
      </c>
      <c r="X28" s="22">
        <v>1259641398</v>
      </c>
      <c r="Y28" s="22">
        <v>974787452</v>
      </c>
      <c r="Z28" s="23">
        <v>77.386107946890448</v>
      </c>
      <c r="AA28" s="20">
        <v>1375308053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156130225</v>
      </c>
      <c r="D31" s="20">
        <v>0</v>
      </c>
      <c r="E31" s="21">
        <v>144782736</v>
      </c>
      <c r="F31" s="22">
        <v>161961711</v>
      </c>
      <c r="G31" s="22">
        <v>14009804</v>
      </c>
      <c r="H31" s="22">
        <v>13365220</v>
      </c>
      <c r="I31" s="22">
        <v>17900712</v>
      </c>
      <c r="J31" s="22">
        <v>45275736</v>
      </c>
      <c r="K31" s="22">
        <v>14714282</v>
      </c>
      <c r="L31" s="22">
        <v>14781696</v>
      </c>
      <c r="M31" s="22">
        <v>14798630</v>
      </c>
      <c r="N31" s="22">
        <v>44294608</v>
      </c>
      <c r="O31" s="22">
        <v>16762888</v>
      </c>
      <c r="P31" s="22">
        <v>14766841</v>
      </c>
      <c r="Q31" s="22">
        <v>14782973</v>
      </c>
      <c r="R31" s="22">
        <v>46312702</v>
      </c>
      <c r="S31" s="22">
        <v>0</v>
      </c>
      <c r="T31" s="22">
        <v>0</v>
      </c>
      <c r="U31" s="22">
        <v>0</v>
      </c>
      <c r="V31" s="22">
        <v>0</v>
      </c>
      <c r="W31" s="22">
        <v>135883046</v>
      </c>
      <c r="X31" s="22">
        <v>121471281</v>
      </c>
      <c r="Y31" s="22">
        <v>14411765</v>
      </c>
      <c r="Z31" s="23">
        <v>11.864339357712051</v>
      </c>
      <c r="AA31" s="20">
        <v>161961711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1343089020</v>
      </c>
      <c r="D35" s="29">
        <f t="shared" ref="D35:Y35" si="0">SUM(D6:D34)</f>
        <v>0</v>
      </c>
      <c r="E35" s="30">
        <f t="shared" si="0"/>
        <v>9915901958</v>
      </c>
      <c r="F35" s="31">
        <f t="shared" si="0"/>
        <v>9763679657</v>
      </c>
      <c r="G35" s="31">
        <f t="shared" si="0"/>
        <v>1269258873</v>
      </c>
      <c r="H35" s="31">
        <f t="shared" si="0"/>
        <v>771461508</v>
      </c>
      <c r="I35" s="31">
        <f t="shared" si="0"/>
        <v>867503517</v>
      </c>
      <c r="J35" s="31">
        <f t="shared" si="0"/>
        <v>2908223898</v>
      </c>
      <c r="K35" s="31">
        <f t="shared" si="0"/>
        <v>928900141</v>
      </c>
      <c r="L35" s="31">
        <f t="shared" si="0"/>
        <v>645906335</v>
      </c>
      <c r="M35" s="31">
        <f t="shared" si="0"/>
        <v>1176577296</v>
      </c>
      <c r="N35" s="31">
        <f t="shared" si="0"/>
        <v>2751383772</v>
      </c>
      <c r="O35" s="31">
        <f t="shared" si="0"/>
        <v>907834353</v>
      </c>
      <c r="P35" s="31">
        <f t="shared" si="0"/>
        <v>800323628</v>
      </c>
      <c r="Q35" s="31">
        <f t="shared" si="0"/>
        <v>1098169591</v>
      </c>
      <c r="R35" s="31">
        <f t="shared" si="0"/>
        <v>2806327572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8465935242</v>
      </c>
      <c r="X35" s="31">
        <f t="shared" si="0"/>
        <v>7579028523</v>
      </c>
      <c r="Y35" s="31">
        <f t="shared" si="0"/>
        <v>886906719</v>
      </c>
      <c r="Z35" s="32">
        <f>+IF(X35&lt;&gt;0,+(Y35/X35)*100,0)</f>
        <v>11.702116126209491</v>
      </c>
      <c r="AA35" s="29">
        <f>SUM(AA6:AA34)</f>
        <v>9763679657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1455569233</v>
      </c>
      <c r="D37" s="20">
        <v>0</v>
      </c>
      <c r="E37" s="21">
        <v>3214263131</v>
      </c>
      <c r="F37" s="22">
        <v>3229709495</v>
      </c>
      <c r="G37" s="22">
        <v>274580248</v>
      </c>
      <c r="H37" s="22">
        <v>292638737</v>
      </c>
      <c r="I37" s="22">
        <v>277921599</v>
      </c>
      <c r="J37" s="22">
        <v>845140584</v>
      </c>
      <c r="K37" s="22">
        <v>274880762</v>
      </c>
      <c r="L37" s="22">
        <v>269643367</v>
      </c>
      <c r="M37" s="22">
        <v>273834115</v>
      </c>
      <c r="N37" s="22">
        <v>818358244</v>
      </c>
      <c r="O37" s="22">
        <v>244941496</v>
      </c>
      <c r="P37" s="22">
        <v>263373088</v>
      </c>
      <c r="Q37" s="22">
        <v>278091918</v>
      </c>
      <c r="R37" s="22">
        <v>786406502</v>
      </c>
      <c r="S37" s="22">
        <v>0</v>
      </c>
      <c r="T37" s="22">
        <v>0</v>
      </c>
      <c r="U37" s="22">
        <v>0</v>
      </c>
      <c r="V37" s="22">
        <v>0</v>
      </c>
      <c r="W37" s="22">
        <v>2449905330</v>
      </c>
      <c r="X37" s="22">
        <v>2304408441</v>
      </c>
      <c r="Y37" s="22">
        <v>145496889</v>
      </c>
      <c r="Z37" s="23">
        <v>6.3138498545362687</v>
      </c>
      <c r="AA37" s="20">
        <v>3229709495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135133079</v>
      </c>
      <c r="D40" s="20">
        <v>0</v>
      </c>
      <c r="E40" s="21">
        <v>328945547</v>
      </c>
      <c r="F40" s="22">
        <v>373467801</v>
      </c>
      <c r="G40" s="22">
        <v>8541695</v>
      </c>
      <c r="H40" s="22">
        <v>38119989</v>
      </c>
      <c r="I40" s="22">
        <v>52854290</v>
      </c>
      <c r="J40" s="22">
        <v>99515974</v>
      </c>
      <c r="K40" s="22">
        <v>30519296</v>
      </c>
      <c r="L40" s="22">
        <v>21273866</v>
      </c>
      <c r="M40" s="22">
        <v>24905274</v>
      </c>
      <c r="N40" s="22">
        <v>76698436</v>
      </c>
      <c r="O40" s="22">
        <v>35781790</v>
      </c>
      <c r="P40" s="22">
        <v>23182547</v>
      </c>
      <c r="Q40" s="22">
        <v>33147969</v>
      </c>
      <c r="R40" s="22">
        <v>92112306</v>
      </c>
      <c r="S40" s="22">
        <v>0</v>
      </c>
      <c r="T40" s="22">
        <v>0</v>
      </c>
      <c r="U40" s="22">
        <v>0</v>
      </c>
      <c r="V40" s="22">
        <v>0</v>
      </c>
      <c r="W40" s="22">
        <v>268326716</v>
      </c>
      <c r="X40" s="22">
        <v>283502088</v>
      </c>
      <c r="Y40" s="22">
        <v>-15175372</v>
      </c>
      <c r="Z40" s="23">
        <v>-5.3528254790137559</v>
      </c>
      <c r="AA40" s="20">
        <v>373467801</v>
      </c>
    </row>
    <row r="41" spans="1:27" x14ac:dyDescent="0.25">
      <c r="A41" s="19" t="s">
        <v>67</v>
      </c>
      <c r="B41" s="15" t="s">
        <v>32</v>
      </c>
      <c r="C41" s="20">
        <v>896463001</v>
      </c>
      <c r="D41" s="20">
        <v>0</v>
      </c>
      <c r="E41" s="21">
        <v>2074495912</v>
      </c>
      <c r="F41" s="22">
        <v>2223346523</v>
      </c>
      <c r="G41" s="22">
        <v>98053563</v>
      </c>
      <c r="H41" s="22">
        <v>98053563</v>
      </c>
      <c r="I41" s="22">
        <v>321498569</v>
      </c>
      <c r="J41" s="22">
        <v>517605695</v>
      </c>
      <c r="K41" s="22">
        <v>189906164</v>
      </c>
      <c r="L41" s="22">
        <v>157084008</v>
      </c>
      <c r="M41" s="22">
        <v>108133816</v>
      </c>
      <c r="N41" s="22">
        <v>455123988</v>
      </c>
      <c r="O41" s="22">
        <v>142969307</v>
      </c>
      <c r="P41" s="22">
        <v>164212771</v>
      </c>
      <c r="Q41" s="22">
        <v>165204892</v>
      </c>
      <c r="R41" s="22">
        <v>472386970</v>
      </c>
      <c r="S41" s="22">
        <v>0</v>
      </c>
      <c r="T41" s="22">
        <v>0</v>
      </c>
      <c r="U41" s="22">
        <v>0</v>
      </c>
      <c r="V41" s="22">
        <v>0</v>
      </c>
      <c r="W41" s="22">
        <v>1445116653</v>
      </c>
      <c r="X41" s="22">
        <v>1615420201</v>
      </c>
      <c r="Y41" s="22">
        <v>-170303548</v>
      </c>
      <c r="Z41" s="23">
        <v>-10.542368350635725</v>
      </c>
      <c r="AA41" s="20">
        <v>2223346523</v>
      </c>
    </row>
    <row r="42" spans="1:27" x14ac:dyDescent="0.25">
      <c r="A42" s="19" t="s">
        <v>68</v>
      </c>
      <c r="B42" s="15" t="s">
        <v>32</v>
      </c>
      <c r="C42" s="20">
        <v>194732950</v>
      </c>
      <c r="D42" s="20">
        <v>0</v>
      </c>
      <c r="E42" s="21">
        <v>282144504</v>
      </c>
      <c r="F42" s="22">
        <v>292009001</v>
      </c>
      <c r="G42" s="22">
        <v>7388036</v>
      </c>
      <c r="H42" s="22">
        <v>6393494</v>
      </c>
      <c r="I42" s="22">
        <v>39704902</v>
      </c>
      <c r="J42" s="22">
        <v>53486432</v>
      </c>
      <c r="K42" s="22">
        <v>13042719</v>
      </c>
      <c r="L42" s="22">
        <v>10538929</v>
      </c>
      <c r="M42" s="22">
        <v>43957157</v>
      </c>
      <c r="N42" s="22">
        <v>67538805</v>
      </c>
      <c r="O42" s="22">
        <v>7970611</v>
      </c>
      <c r="P42" s="22">
        <v>7958380</v>
      </c>
      <c r="Q42" s="22">
        <v>43214181</v>
      </c>
      <c r="R42" s="22">
        <v>59143172</v>
      </c>
      <c r="S42" s="22">
        <v>0</v>
      </c>
      <c r="T42" s="22">
        <v>0</v>
      </c>
      <c r="U42" s="22">
        <v>0</v>
      </c>
      <c r="V42" s="22">
        <v>0</v>
      </c>
      <c r="W42" s="22">
        <v>180168409</v>
      </c>
      <c r="X42" s="22">
        <v>202661364</v>
      </c>
      <c r="Y42" s="22">
        <v>-22492955</v>
      </c>
      <c r="Z42" s="23">
        <v>-11.098787926839375</v>
      </c>
      <c r="AA42" s="20">
        <v>292009001</v>
      </c>
    </row>
    <row r="43" spans="1:27" x14ac:dyDescent="0.25">
      <c r="A43" s="19" t="s">
        <v>69</v>
      </c>
      <c r="B43" s="15" t="s">
        <v>32</v>
      </c>
      <c r="C43" s="20">
        <v>52481433</v>
      </c>
      <c r="D43" s="20">
        <v>0</v>
      </c>
      <c r="E43" s="21">
        <v>112376886</v>
      </c>
      <c r="F43" s="22">
        <v>105108505</v>
      </c>
      <c r="G43" s="22">
        <v>1215291</v>
      </c>
      <c r="H43" s="22">
        <v>171952</v>
      </c>
      <c r="I43" s="22">
        <v>14412939</v>
      </c>
      <c r="J43" s="22">
        <v>15800182</v>
      </c>
      <c r="K43" s="22">
        <v>10466691</v>
      </c>
      <c r="L43" s="22">
        <v>6815616</v>
      </c>
      <c r="M43" s="22">
        <v>13674631</v>
      </c>
      <c r="N43" s="22">
        <v>30956938</v>
      </c>
      <c r="O43" s="22">
        <v>5982281</v>
      </c>
      <c r="P43" s="22">
        <v>4511826</v>
      </c>
      <c r="Q43" s="22">
        <v>65486445</v>
      </c>
      <c r="R43" s="22">
        <v>75980552</v>
      </c>
      <c r="S43" s="22">
        <v>0</v>
      </c>
      <c r="T43" s="22">
        <v>0</v>
      </c>
      <c r="U43" s="22">
        <v>0</v>
      </c>
      <c r="V43" s="22">
        <v>0</v>
      </c>
      <c r="W43" s="22">
        <v>122737672</v>
      </c>
      <c r="X43" s="22">
        <v>63320445</v>
      </c>
      <c r="Y43" s="22">
        <v>59417227</v>
      </c>
      <c r="Z43" s="23">
        <v>93.835769789678508</v>
      </c>
      <c r="AA43" s="20">
        <v>105108505</v>
      </c>
    </row>
    <row r="44" spans="1:27" x14ac:dyDescent="0.25">
      <c r="A44" s="19" t="s">
        <v>70</v>
      </c>
      <c r="B44" s="15" t="s">
        <v>32</v>
      </c>
      <c r="C44" s="20">
        <v>1587323173</v>
      </c>
      <c r="D44" s="20">
        <v>0</v>
      </c>
      <c r="E44" s="21">
        <v>1376276111</v>
      </c>
      <c r="F44" s="22">
        <v>1429277207</v>
      </c>
      <c r="G44" s="22">
        <v>11226411</v>
      </c>
      <c r="H44" s="22">
        <v>124081081</v>
      </c>
      <c r="I44" s="22">
        <v>145374155</v>
      </c>
      <c r="J44" s="22">
        <v>280681647</v>
      </c>
      <c r="K44" s="22">
        <v>199008787</v>
      </c>
      <c r="L44" s="22">
        <v>96318765</v>
      </c>
      <c r="M44" s="22">
        <v>162173408</v>
      </c>
      <c r="N44" s="22">
        <v>457500960</v>
      </c>
      <c r="O44" s="22">
        <v>130529920</v>
      </c>
      <c r="P44" s="22">
        <v>132628175</v>
      </c>
      <c r="Q44" s="22">
        <v>114090815</v>
      </c>
      <c r="R44" s="22">
        <v>377248910</v>
      </c>
      <c r="S44" s="22">
        <v>0</v>
      </c>
      <c r="T44" s="22">
        <v>0</v>
      </c>
      <c r="U44" s="22">
        <v>0</v>
      </c>
      <c r="V44" s="22">
        <v>0</v>
      </c>
      <c r="W44" s="22">
        <v>1115431517</v>
      </c>
      <c r="X44" s="22">
        <v>1182097878</v>
      </c>
      <c r="Y44" s="22">
        <v>-66666361</v>
      </c>
      <c r="Z44" s="23">
        <v>-5.639665059951998</v>
      </c>
      <c r="AA44" s="20">
        <v>1429277207</v>
      </c>
    </row>
    <row r="45" spans="1:27" x14ac:dyDescent="0.25">
      <c r="A45" s="19" t="s">
        <v>71</v>
      </c>
      <c r="B45" s="15" t="s">
        <v>32</v>
      </c>
      <c r="C45" s="20">
        <v>113875398</v>
      </c>
      <c r="D45" s="20">
        <v>0</v>
      </c>
      <c r="E45" s="21">
        <v>108966105</v>
      </c>
      <c r="F45" s="22">
        <v>108966105</v>
      </c>
      <c r="G45" s="22">
        <v>0</v>
      </c>
      <c r="H45" s="22">
        <v>49356843</v>
      </c>
      <c r="I45" s="22">
        <v>13871420</v>
      </c>
      <c r="J45" s="22">
        <v>63228263</v>
      </c>
      <c r="K45" s="22">
        <v>30209189</v>
      </c>
      <c r="L45" s="22">
        <v>12088728</v>
      </c>
      <c r="M45" s="22">
        <v>1128288</v>
      </c>
      <c r="N45" s="22">
        <v>43426205</v>
      </c>
      <c r="O45" s="22">
        <v>0</v>
      </c>
      <c r="P45" s="22">
        <v>0</v>
      </c>
      <c r="Q45" s="22">
        <v>2113297</v>
      </c>
      <c r="R45" s="22">
        <v>2113297</v>
      </c>
      <c r="S45" s="22">
        <v>0</v>
      </c>
      <c r="T45" s="22">
        <v>0</v>
      </c>
      <c r="U45" s="22">
        <v>0</v>
      </c>
      <c r="V45" s="22">
        <v>0</v>
      </c>
      <c r="W45" s="22">
        <v>108767765</v>
      </c>
      <c r="X45" s="22">
        <v>81724581</v>
      </c>
      <c r="Y45" s="22">
        <v>27043184</v>
      </c>
      <c r="Z45" s="23">
        <v>33.09063646346501</v>
      </c>
      <c r="AA45" s="20">
        <v>108966105</v>
      </c>
    </row>
    <row r="46" spans="1:27" x14ac:dyDescent="0.25">
      <c r="A46" s="19" t="s">
        <v>72</v>
      </c>
      <c r="B46" s="15" t="s">
        <v>32</v>
      </c>
      <c r="C46" s="20">
        <v>34963634</v>
      </c>
      <c r="D46" s="20">
        <v>0</v>
      </c>
      <c r="E46" s="21">
        <v>5081196</v>
      </c>
      <c r="F46" s="22">
        <v>9388446</v>
      </c>
      <c r="G46" s="22">
        <v>17649</v>
      </c>
      <c r="H46" s="22">
        <v>852116</v>
      </c>
      <c r="I46" s="22">
        <v>424840</v>
      </c>
      <c r="J46" s="22">
        <v>1294605</v>
      </c>
      <c r="K46" s="22">
        <v>774154</v>
      </c>
      <c r="L46" s="22">
        <v>259666</v>
      </c>
      <c r="M46" s="22">
        <v>499618</v>
      </c>
      <c r="N46" s="22">
        <v>1533438</v>
      </c>
      <c r="O46" s="22">
        <v>792959</v>
      </c>
      <c r="P46" s="22">
        <v>3755706</v>
      </c>
      <c r="Q46" s="22">
        <v>-2431872</v>
      </c>
      <c r="R46" s="22">
        <v>2116793</v>
      </c>
      <c r="S46" s="22">
        <v>0</v>
      </c>
      <c r="T46" s="22">
        <v>0</v>
      </c>
      <c r="U46" s="22">
        <v>0</v>
      </c>
      <c r="V46" s="22">
        <v>0</v>
      </c>
      <c r="W46" s="22">
        <v>4944836</v>
      </c>
      <c r="X46" s="22">
        <v>4722149</v>
      </c>
      <c r="Y46" s="22">
        <v>222687</v>
      </c>
      <c r="Z46" s="23">
        <v>4.7157978284886815</v>
      </c>
      <c r="AA46" s="20">
        <v>9388446</v>
      </c>
    </row>
    <row r="47" spans="1:27" x14ac:dyDescent="0.25">
      <c r="A47" s="19" t="s">
        <v>73</v>
      </c>
      <c r="B47" s="15" t="s">
        <v>32</v>
      </c>
      <c r="C47" s="20">
        <v>174967424</v>
      </c>
      <c r="D47" s="20">
        <v>0</v>
      </c>
      <c r="E47" s="21">
        <v>1617266327</v>
      </c>
      <c r="F47" s="22">
        <v>1505623516</v>
      </c>
      <c r="G47" s="22">
        <v>105365554</v>
      </c>
      <c r="H47" s="22">
        <v>135792647</v>
      </c>
      <c r="I47" s="22">
        <v>228998344</v>
      </c>
      <c r="J47" s="22">
        <v>470156545</v>
      </c>
      <c r="K47" s="22">
        <v>155382574</v>
      </c>
      <c r="L47" s="22">
        <v>129515326</v>
      </c>
      <c r="M47" s="22">
        <v>113923614</v>
      </c>
      <c r="N47" s="22">
        <v>398821514</v>
      </c>
      <c r="O47" s="22">
        <v>111310075</v>
      </c>
      <c r="P47" s="22">
        <v>161354122</v>
      </c>
      <c r="Q47" s="22">
        <v>260940917</v>
      </c>
      <c r="R47" s="22">
        <v>533605114</v>
      </c>
      <c r="S47" s="22">
        <v>0</v>
      </c>
      <c r="T47" s="22">
        <v>0</v>
      </c>
      <c r="U47" s="22">
        <v>0</v>
      </c>
      <c r="V47" s="22">
        <v>0</v>
      </c>
      <c r="W47" s="22">
        <v>1402583173</v>
      </c>
      <c r="X47" s="22">
        <v>1258198496</v>
      </c>
      <c r="Y47" s="22">
        <v>144384677</v>
      </c>
      <c r="Z47" s="23">
        <v>11.475508630714497</v>
      </c>
      <c r="AA47" s="20">
        <v>1505623516</v>
      </c>
    </row>
    <row r="48" spans="1:27" x14ac:dyDescent="0.25">
      <c r="A48" s="19" t="s">
        <v>74</v>
      </c>
      <c r="B48" s="15" t="s">
        <v>32</v>
      </c>
      <c r="C48" s="20">
        <v>1328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21755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4645532408</v>
      </c>
      <c r="D50" s="29">
        <f t="shared" ref="D50:Y50" si="1">SUM(D37:D49)</f>
        <v>0</v>
      </c>
      <c r="E50" s="30">
        <f t="shared" si="1"/>
        <v>9119815719</v>
      </c>
      <c r="F50" s="31">
        <f t="shared" si="1"/>
        <v>9276896599</v>
      </c>
      <c r="G50" s="31">
        <f t="shared" si="1"/>
        <v>506388447</v>
      </c>
      <c r="H50" s="31">
        <f t="shared" si="1"/>
        <v>745460422</v>
      </c>
      <c r="I50" s="31">
        <f t="shared" si="1"/>
        <v>1095061058</v>
      </c>
      <c r="J50" s="31">
        <f t="shared" si="1"/>
        <v>2346909927</v>
      </c>
      <c r="K50" s="31">
        <f t="shared" si="1"/>
        <v>904190336</v>
      </c>
      <c r="L50" s="31">
        <f t="shared" si="1"/>
        <v>703538271</v>
      </c>
      <c r="M50" s="31">
        <f t="shared" si="1"/>
        <v>742229921</v>
      </c>
      <c r="N50" s="31">
        <f t="shared" si="1"/>
        <v>2349958528</v>
      </c>
      <c r="O50" s="31">
        <f t="shared" si="1"/>
        <v>680278439</v>
      </c>
      <c r="P50" s="31">
        <f t="shared" si="1"/>
        <v>760976615</v>
      </c>
      <c r="Q50" s="31">
        <f t="shared" si="1"/>
        <v>959858562</v>
      </c>
      <c r="R50" s="31">
        <f t="shared" si="1"/>
        <v>2401113616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7097982071</v>
      </c>
      <c r="X50" s="31">
        <f t="shared" si="1"/>
        <v>6996055643</v>
      </c>
      <c r="Y50" s="31">
        <f t="shared" si="1"/>
        <v>101926428</v>
      </c>
      <c r="Z50" s="32">
        <f>+IF(X50&lt;&gt;0,+(Y50/X50)*100,0)</f>
        <v>1.4569127691542003</v>
      </c>
      <c r="AA50" s="29">
        <f>SUM(AA37:AA49)</f>
        <v>9276896599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-3302443388</v>
      </c>
      <c r="D51" s="39">
        <f t="shared" si="2"/>
        <v>0</v>
      </c>
      <c r="E51" s="40">
        <f t="shared" si="2"/>
        <v>796086239</v>
      </c>
      <c r="F51" s="41">
        <f t="shared" si="2"/>
        <v>486783058</v>
      </c>
      <c r="G51" s="41">
        <f t="shared" si="2"/>
        <v>762870426</v>
      </c>
      <c r="H51" s="41">
        <f t="shared" si="2"/>
        <v>26001086</v>
      </c>
      <c r="I51" s="41">
        <f t="shared" si="2"/>
        <v>-227557541</v>
      </c>
      <c r="J51" s="41">
        <f t="shared" si="2"/>
        <v>561313971</v>
      </c>
      <c r="K51" s="41">
        <f t="shared" si="2"/>
        <v>24709805</v>
      </c>
      <c r="L51" s="41">
        <f t="shared" si="2"/>
        <v>-57631936</v>
      </c>
      <c r="M51" s="41">
        <f t="shared" si="2"/>
        <v>434347375</v>
      </c>
      <c r="N51" s="41">
        <f t="shared" si="2"/>
        <v>401425244</v>
      </c>
      <c r="O51" s="41">
        <f t="shared" si="2"/>
        <v>227555914</v>
      </c>
      <c r="P51" s="41">
        <f t="shared" si="2"/>
        <v>39347013</v>
      </c>
      <c r="Q51" s="41">
        <f t="shared" si="2"/>
        <v>138311029</v>
      </c>
      <c r="R51" s="41">
        <f t="shared" si="2"/>
        <v>405213956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1367953171</v>
      </c>
      <c r="X51" s="41">
        <f t="shared" si="2"/>
        <v>582972880</v>
      </c>
      <c r="Y51" s="41">
        <f t="shared" si="2"/>
        <v>784980291</v>
      </c>
      <c r="Z51" s="42">
        <f>+IF(X51&lt;&gt;0,+(Y51/X51)*100,0)</f>
        <v>134.6512535883316</v>
      </c>
      <c r="AA51" s="39">
        <f>+AA35-AA50</f>
        <v>486783058</v>
      </c>
    </row>
    <row r="52" spans="1:27" x14ac:dyDescent="0.25">
      <c r="A52" s="43" t="s">
        <v>78</v>
      </c>
      <c r="B52" s="15" t="s">
        <v>32</v>
      </c>
      <c r="C52" s="20">
        <v>600492133</v>
      </c>
      <c r="D52" s="20">
        <v>0</v>
      </c>
      <c r="E52" s="21">
        <v>144200000</v>
      </c>
      <c r="F52" s="22">
        <v>144200000</v>
      </c>
      <c r="G52" s="22">
        <v>0</v>
      </c>
      <c r="H52" s="22">
        <v>0</v>
      </c>
      <c r="I52" s="22">
        <v>4550064</v>
      </c>
      <c r="J52" s="22">
        <v>4550064</v>
      </c>
      <c r="K52" s="22">
        <v>84737</v>
      </c>
      <c r="L52" s="22">
        <v>45436456</v>
      </c>
      <c r="M52" s="22">
        <v>1</v>
      </c>
      <c r="N52" s="22">
        <v>45521194</v>
      </c>
      <c r="O52" s="22">
        <v>0</v>
      </c>
      <c r="P52" s="22">
        <v>-6499871</v>
      </c>
      <c r="Q52" s="22">
        <v>13210053</v>
      </c>
      <c r="R52" s="22">
        <v>6710182</v>
      </c>
      <c r="S52" s="22">
        <v>0</v>
      </c>
      <c r="T52" s="22">
        <v>0</v>
      </c>
      <c r="U52" s="22">
        <v>0</v>
      </c>
      <c r="V52" s="22">
        <v>0</v>
      </c>
      <c r="W52" s="22">
        <v>56781440</v>
      </c>
      <c r="X52" s="22">
        <v>108196036</v>
      </c>
      <c r="Y52" s="22">
        <v>-51414596</v>
      </c>
      <c r="Z52" s="23">
        <v>-47.51985183634639</v>
      </c>
      <c r="AA52" s="20">
        <v>144200000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-2701951255</v>
      </c>
      <c r="D54" s="48">
        <f t="shared" si="3"/>
        <v>0</v>
      </c>
      <c r="E54" s="49">
        <f t="shared" si="3"/>
        <v>940286239</v>
      </c>
      <c r="F54" s="50">
        <f t="shared" si="3"/>
        <v>630983058</v>
      </c>
      <c r="G54" s="50">
        <f t="shared" si="3"/>
        <v>762870426</v>
      </c>
      <c r="H54" s="50">
        <f t="shared" si="3"/>
        <v>26001086</v>
      </c>
      <c r="I54" s="50">
        <f t="shared" si="3"/>
        <v>-223007477</v>
      </c>
      <c r="J54" s="50">
        <f t="shared" si="3"/>
        <v>565864035</v>
      </c>
      <c r="K54" s="50">
        <f t="shared" si="3"/>
        <v>24794542</v>
      </c>
      <c r="L54" s="50">
        <f t="shared" si="3"/>
        <v>-12195480</v>
      </c>
      <c r="M54" s="50">
        <f t="shared" si="3"/>
        <v>434347376</v>
      </c>
      <c r="N54" s="50">
        <f t="shared" si="3"/>
        <v>446946438</v>
      </c>
      <c r="O54" s="50">
        <f t="shared" si="3"/>
        <v>227555914</v>
      </c>
      <c r="P54" s="50">
        <f t="shared" si="3"/>
        <v>32847142</v>
      </c>
      <c r="Q54" s="50">
        <f t="shared" si="3"/>
        <v>151521082</v>
      </c>
      <c r="R54" s="50">
        <f t="shared" si="3"/>
        <v>411924138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1424734611</v>
      </c>
      <c r="X54" s="50">
        <f t="shared" si="3"/>
        <v>691168916</v>
      </c>
      <c r="Y54" s="50">
        <f t="shared" si="3"/>
        <v>733565695</v>
      </c>
      <c r="Z54" s="51">
        <f>+IF(X54&lt;&gt;0,+(Y54/X54)*100,0)</f>
        <v>106.13406911372154</v>
      </c>
      <c r="AA54" s="48">
        <f>SUM(AA51:AA53)</f>
        <v>630983058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-2701951255</v>
      </c>
      <c r="D56" s="54">
        <f>+D54-D55</f>
        <v>0</v>
      </c>
      <c r="E56" s="55">
        <f t="shared" si="4"/>
        <v>940286239</v>
      </c>
      <c r="F56" s="56">
        <f t="shared" si="4"/>
        <v>630983058</v>
      </c>
      <c r="G56" s="56">
        <f t="shared" si="4"/>
        <v>762870426</v>
      </c>
      <c r="H56" s="56">
        <f t="shared" si="4"/>
        <v>26001086</v>
      </c>
      <c r="I56" s="56">
        <f t="shared" si="4"/>
        <v>-223007477</v>
      </c>
      <c r="J56" s="56">
        <f t="shared" si="4"/>
        <v>565864035</v>
      </c>
      <c r="K56" s="56">
        <f t="shared" si="4"/>
        <v>24794542</v>
      </c>
      <c r="L56" s="56">
        <f t="shared" si="4"/>
        <v>-12195480</v>
      </c>
      <c r="M56" s="56">
        <f t="shared" si="4"/>
        <v>434347376</v>
      </c>
      <c r="N56" s="56">
        <f t="shared" si="4"/>
        <v>446946438</v>
      </c>
      <c r="O56" s="56">
        <f t="shared" si="4"/>
        <v>227555914</v>
      </c>
      <c r="P56" s="56">
        <f t="shared" si="4"/>
        <v>32847142</v>
      </c>
      <c r="Q56" s="56">
        <f t="shared" si="4"/>
        <v>151521082</v>
      </c>
      <c r="R56" s="56">
        <f t="shared" si="4"/>
        <v>411924138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1424734611</v>
      </c>
      <c r="X56" s="56">
        <f t="shared" si="4"/>
        <v>691168916</v>
      </c>
      <c r="Y56" s="56">
        <f t="shared" si="4"/>
        <v>733565695</v>
      </c>
      <c r="Z56" s="57">
        <f>+IF(X56&lt;&gt;0,+(Y56/X56)*100,0)</f>
        <v>106.13406911372154</v>
      </c>
      <c r="AA56" s="54">
        <f>+AA54-AA55</f>
        <v>630983058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-2701951255</v>
      </c>
      <c r="D59" s="48">
        <f>SUM(D56:D58)</f>
        <v>0</v>
      </c>
      <c r="E59" s="49">
        <f t="shared" si="5"/>
        <v>940286239</v>
      </c>
      <c r="F59" s="50">
        <f t="shared" si="5"/>
        <v>630983058</v>
      </c>
      <c r="G59" s="50">
        <f t="shared" si="5"/>
        <v>762870426</v>
      </c>
      <c r="H59" s="50">
        <f t="shared" si="5"/>
        <v>26001086</v>
      </c>
      <c r="I59" s="50">
        <f t="shared" si="5"/>
        <v>-223007477</v>
      </c>
      <c r="J59" s="50">
        <f t="shared" si="5"/>
        <v>565864035</v>
      </c>
      <c r="K59" s="50">
        <f t="shared" si="5"/>
        <v>24794542</v>
      </c>
      <c r="L59" s="50">
        <f t="shared" si="5"/>
        <v>-12195480</v>
      </c>
      <c r="M59" s="50">
        <f t="shared" si="5"/>
        <v>434347376</v>
      </c>
      <c r="N59" s="50">
        <f t="shared" si="5"/>
        <v>446946438</v>
      </c>
      <c r="O59" s="50">
        <f t="shared" si="5"/>
        <v>227555914</v>
      </c>
      <c r="P59" s="50">
        <f t="shared" si="5"/>
        <v>32847142</v>
      </c>
      <c r="Q59" s="50">
        <f t="shared" si="5"/>
        <v>151521082</v>
      </c>
      <c r="R59" s="50">
        <f t="shared" si="5"/>
        <v>411924138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1424734611</v>
      </c>
      <c r="X59" s="50">
        <f t="shared" si="5"/>
        <v>691168916</v>
      </c>
      <c r="Y59" s="50">
        <f t="shared" si="5"/>
        <v>733565695</v>
      </c>
      <c r="Z59" s="51">
        <f>+IF(X59&lt;&gt;0,+(Y59/X59)*100,0)</f>
        <v>106.13406911372154</v>
      </c>
      <c r="AA59" s="48">
        <f>SUM(AA56:AA58)</f>
        <v>630983058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535583</v>
      </c>
      <c r="H61" s="22">
        <v>514417</v>
      </c>
      <c r="I61" s="26">
        <v>1145309</v>
      </c>
      <c r="J61" s="22">
        <v>2195309</v>
      </c>
      <c r="K61" s="22">
        <v>0</v>
      </c>
      <c r="L61" s="22">
        <v>0</v>
      </c>
      <c r="M61" s="45">
        <v>2173463</v>
      </c>
      <c r="N61" s="22">
        <v>2173463</v>
      </c>
      <c r="O61" s="22">
        <v>0</v>
      </c>
      <c r="P61" s="26">
        <v>1867976</v>
      </c>
      <c r="Q61" s="22">
        <v>0</v>
      </c>
      <c r="R61" s="22">
        <v>1867976</v>
      </c>
      <c r="S61" s="22">
        <v>0</v>
      </c>
      <c r="T61" s="45">
        <v>0</v>
      </c>
      <c r="U61" s="22">
        <v>0</v>
      </c>
      <c r="V61" s="22">
        <v>0</v>
      </c>
      <c r="W61" s="26">
        <v>6236748</v>
      </c>
      <c r="X61" s="22">
        <v>0</v>
      </c>
      <c r="Y61" s="22">
        <v>6236748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-2701951255</v>
      </c>
      <c r="D62" s="65">
        <f>SUM(D59:D61)</f>
        <v>0</v>
      </c>
      <c r="E62" s="66">
        <f t="shared" si="6"/>
        <v>940286239</v>
      </c>
      <c r="F62" s="67">
        <f t="shared" si="6"/>
        <v>630983058</v>
      </c>
      <c r="G62" s="67">
        <f t="shared" si="6"/>
        <v>763406009</v>
      </c>
      <c r="H62" s="67">
        <f t="shared" si="6"/>
        <v>26515503</v>
      </c>
      <c r="I62" s="67">
        <f t="shared" si="6"/>
        <v>-221862168</v>
      </c>
      <c r="J62" s="67">
        <f t="shared" si="6"/>
        <v>568059344</v>
      </c>
      <c r="K62" s="67">
        <f t="shared" si="6"/>
        <v>24794542</v>
      </c>
      <c r="L62" s="67">
        <f t="shared" si="6"/>
        <v>-12195480</v>
      </c>
      <c r="M62" s="67">
        <f t="shared" si="6"/>
        <v>436520839</v>
      </c>
      <c r="N62" s="67">
        <f t="shared" si="6"/>
        <v>449119901</v>
      </c>
      <c r="O62" s="67">
        <f t="shared" si="6"/>
        <v>227555914</v>
      </c>
      <c r="P62" s="67">
        <f t="shared" si="6"/>
        <v>34715118</v>
      </c>
      <c r="Q62" s="67">
        <f t="shared" si="6"/>
        <v>151521082</v>
      </c>
      <c r="R62" s="67">
        <f t="shared" si="6"/>
        <v>413792114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1430971359</v>
      </c>
      <c r="X62" s="67">
        <f t="shared" si="6"/>
        <v>691168916</v>
      </c>
      <c r="Y62" s="67">
        <f t="shared" si="6"/>
        <v>739802443</v>
      </c>
      <c r="Z62" s="68">
        <f>+IF(X62&lt;&gt;0,+(Y62/X62)*100,0)</f>
        <v>107.0364169849328</v>
      </c>
      <c r="AA62" s="65">
        <f>SUM(AA59:AA61)</f>
        <v>630983058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CCF448B-156D-4022-BB80-0419E8469CF9}"/>
</file>

<file path=customXml/itemProps2.xml><?xml version="1.0" encoding="utf-8"?>
<ds:datastoreItem xmlns:ds="http://schemas.openxmlformats.org/officeDocument/2006/customXml" ds:itemID="{47C3C7F7-A881-44BB-81C4-AEEF68094117}"/>
</file>

<file path=customXml/itemProps3.xml><?xml version="1.0" encoding="utf-8"?>
<ds:datastoreItem xmlns:ds="http://schemas.openxmlformats.org/officeDocument/2006/customXml" ds:itemID="{BFE17DB9-3989-4065-ADD4-C1E42BE296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2026-05-12T10:21:49Z</dcterms:created>
  <dcterms:modified xsi:type="dcterms:W3CDTF">2026-05-12T10:50:23Z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